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6608" windowHeight="8208" activeTab="3"/>
  </bookViews>
  <sheets>
    <sheet name="BDI" sheetId="2" r:id="rId1"/>
    <sheet name="COTACOES" sheetId="5" r:id="rId2"/>
    <sheet name="CPU" sheetId="3" r:id="rId3"/>
    <sheet name="PLAN ORCAMENTARIA" sheetId="1" r:id="rId4"/>
    <sheet name="CRONOGRAMA" sheetId="6" r:id="rId5"/>
  </sheets>
  <definedNames>
    <definedName name="_xlnm._FilterDatabase" localSheetId="3" hidden="1">'PLAN ORCAMENTARIA'!$C$8:$L$8</definedName>
    <definedName name="_xlnm.Print_Area" localSheetId="0">BDI!$B$2:$L$35</definedName>
    <definedName name="_xlnm.Print_Area" localSheetId="1">COTACOES!$C$3:$L$139</definedName>
    <definedName name="_xlnm.Print_Area" localSheetId="2">CPU!$C$1:$L$448</definedName>
    <definedName name="_xlnm.Print_Area" localSheetId="4">CRONOGRAMA!$B$6:$P$59</definedName>
    <definedName name="_xlnm.Print_Area" localSheetId="3">'PLAN ORCAMENTARIA'!$C$1:$L$349</definedName>
    <definedName name="_xlnm.Print_Titles" localSheetId="1">COTACOES!$3:$10</definedName>
    <definedName name="_xlnm.Print_Titles" localSheetId="2">CPU!$1:$8</definedName>
    <definedName name="_xlnm.Print_Titles" localSheetId="3">'PLAN ORCAMENTARIA'!$1:$8</definedName>
  </definedNames>
  <calcPr calcId="162913"/>
</workbook>
</file>

<file path=xl/calcChain.xml><?xml version="1.0" encoding="utf-8"?>
<calcChain xmlns="http://schemas.openxmlformats.org/spreadsheetml/2006/main">
  <c r="J342" i="1" l="1"/>
  <c r="K342" i="1" s="1"/>
  <c r="J343" i="1"/>
  <c r="K343" i="1" s="1"/>
  <c r="J341" i="1"/>
  <c r="K421" i="3" l="1"/>
  <c r="L421" i="3" s="1"/>
  <c r="K422" i="3"/>
  <c r="L422" i="3"/>
  <c r="K423" i="3"/>
  <c r="L423" i="3" s="1"/>
  <c r="L424" i="3"/>
  <c r="L425" i="3"/>
  <c r="K426" i="3"/>
  <c r="L426" i="3" s="1"/>
  <c r="L427" i="3"/>
  <c r="K433" i="3"/>
  <c r="L433" i="3" s="1"/>
  <c r="K434" i="3"/>
  <c r="L434" i="3" s="1"/>
  <c r="K435" i="3"/>
  <c r="L435" i="3" s="1"/>
  <c r="K436" i="3"/>
  <c r="L436" i="3" s="1"/>
  <c r="K437" i="3"/>
  <c r="L437" i="3" s="1"/>
  <c r="L439" i="3"/>
  <c r="L406" i="3"/>
  <c r="L407" i="3"/>
  <c r="J306" i="1"/>
  <c r="L393" i="3"/>
  <c r="L392" i="3"/>
  <c r="L391" i="3"/>
  <c r="L403" i="3"/>
  <c r="L405" i="3"/>
  <c r="L404" i="3"/>
  <c r="L414" i="3"/>
  <c r="L413" i="3"/>
  <c r="L113" i="5"/>
  <c r="L130" i="5"/>
  <c r="L129" i="5" s="1"/>
  <c r="L121" i="5"/>
  <c r="K438" i="3" l="1"/>
  <c r="L438" i="3" s="1"/>
  <c r="L432" i="3" s="1"/>
  <c r="L420" i="3"/>
  <c r="L402" i="3"/>
  <c r="K402" i="3"/>
  <c r="L390" i="3"/>
  <c r="L70" i="5"/>
  <c r="L69" i="5" s="1"/>
  <c r="I24" i="1" l="1"/>
  <c r="C50" i="6" l="1"/>
  <c r="J24" i="1" l="1"/>
  <c r="J25" i="1"/>
  <c r="K25" i="1" s="1"/>
  <c r="J26" i="1"/>
  <c r="K26" i="1" s="1"/>
  <c r="J27" i="1"/>
  <c r="K27" i="1" s="1"/>
  <c r="D312" i="1" l="1"/>
  <c r="F312" i="1"/>
  <c r="D305" i="1"/>
  <c r="F305" i="1"/>
  <c r="D304" i="1"/>
  <c r="F304" i="1"/>
  <c r="D288" i="1"/>
  <c r="F288" i="1"/>
  <c r="D287" i="1"/>
  <c r="F287" i="1"/>
  <c r="D286" i="1"/>
  <c r="F286" i="1"/>
  <c r="D285" i="1"/>
  <c r="F285" i="1"/>
  <c r="D284" i="1"/>
  <c r="F284" i="1"/>
  <c r="D283" i="1"/>
  <c r="F283" i="1"/>
  <c r="D278" i="1"/>
  <c r="F278" i="1"/>
  <c r="D271" i="1"/>
  <c r="F271" i="1"/>
  <c r="D259" i="1"/>
  <c r="F259" i="1"/>
  <c r="D222" i="1"/>
  <c r="F222" i="1"/>
  <c r="D221" i="1"/>
  <c r="F221" i="1"/>
  <c r="D214" i="1"/>
  <c r="F214" i="1"/>
  <c r="D211" i="1"/>
  <c r="F211" i="1"/>
  <c r="D198" i="1"/>
  <c r="F198" i="1"/>
  <c r="D195" i="1"/>
  <c r="F195" i="1"/>
  <c r="D169" i="1"/>
  <c r="F169" i="1"/>
  <c r="D165" i="1"/>
  <c r="F165" i="1"/>
  <c r="D161" i="1"/>
  <c r="D163" i="1" s="1"/>
  <c r="F161" i="1"/>
  <c r="F163" i="1" s="1"/>
  <c r="D160" i="1"/>
  <c r="F160" i="1"/>
  <c r="D138" i="1"/>
  <c r="F138" i="1"/>
  <c r="D137" i="1"/>
  <c r="F137" i="1"/>
  <c r="D136" i="1"/>
  <c r="F136" i="1"/>
  <c r="D135" i="1"/>
  <c r="F135" i="1"/>
  <c r="D133" i="1"/>
  <c r="F133" i="1"/>
  <c r="D132" i="1"/>
  <c r="F132" i="1"/>
  <c r="D131" i="1"/>
  <c r="F131" i="1"/>
  <c r="D130" i="1"/>
  <c r="F130" i="1"/>
  <c r="D129" i="1"/>
  <c r="F129" i="1"/>
  <c r="D128" i="1"/>
  <c r="F128" i="1"/>
  <c r="F114" i="1"/>
  <c r="D114" i="1"/>
  <c r="D113" i="1"/>
  <c r="F113" i="1"/>
  <c r="D104" i="1"/>
  <c r="F104" i="1"/>
  <c r="D96" i="1"/>
  <c r="F96" i="1"/>
  <c r="F88" i="1"/>
  <c r="D88" i="1"/>
  <c r="F48" i="1"/>
  <c r="D48" i="1"/>
  <c r="C48" i="6"/>
  <c r="C46" i="6"/>
  <c r="C44" i="6"/>
  <c r="C42" i="6"/>
  <c r="C40" i="6"/>
  <c r="C38" i="6"/>
  <c r="C36" i="6"/>
  <c r="C34" i="6"/>
  <c r="C32" i="6"/>
  <c r="C30" i="6"/>
  <c r="C28" i="6"/>
  <c r="C26" i="6"/>
  <c r="C24" i="6"/>
  <c r="C22" i="6"/>
  <c r="C20" i="6"/>
  <c r="C18" i="6"/>
  <c r="C16" i="6"/>
  <c r="C14" i="6"/>
  <c r="L120" i="5" l="1"/>
  <c r="L108" i="5"/>
  <c r="L109" i="5"/>
  <c r="L107" i="5"/>
  <c r="L97" i="5"/>
  <c r="L96" i="5" s="1"/>
  <c r="K385" i="3" s="1"/>
  <c r="L385" i="3" s="1"/>
  <c r="L90" i="5"/>
  <c r="L89" i="5" s="1"/>
  <c r="K377" i="3" s="1"/>
  <c r="L377" i="3" s="1"/>
  <c r="L77" i="5"/>
  <c r="L76" i="5" s="1"/>
  <c r="K368" i="3" s="1"/>
  <c r="L368" i="3" s="1"/>
  <c r="L63" i="5"/>
  <c r="L62" i="5" s="1"/>
  <c r="K350" i="3" s="1"/>
  <c r="L350" i="3" s="1"/>
  <c r="L28" i="5"/>
  <c r="L27" i="5" s="1"/>
  <c r="K263" i="3" s="1"/>
  <c r="L263" i="3" s="1"/>
  <c r="L14" i="5"/>
  <c r="L13" i="5" s="1"/>
  <c r="K239" i="3" s="1"/>
  <c r="L239" i="3" s="1"/>
  <c r="J86" i="5"/>
  <c r="J85" i="5"/>
  <c r="J84" i="5"/>
  <c r="K359" i="3"/>
  <c r="L359" i="3" s="1"/>
  <c r="L56" i="5"/>
  <c r="L55" i="5" s="1"/>
  <c r="K342" i="3" s="1"/>
  <c r="L342" i="3" s="1"/>
  <c r="L49" i="5"/>
  <c r="L48" i="5" s="1"/>
  <c r="K332" i="3" s="1"/>
  <c r="L332" i="3" s="1"/>
  <c r="L42" i="5"/>
  <c r="L41" i="5" s="1"/>
  <c r="L35" i="5"/>
  <c r="L34" i="5" s="1"/>
  <c r="L21" i="5"/>
  <c r="L20" i="5" s="1"/>
  <c r="K255" i="3" s="1"/>
  <c r="L255" i="3" s="1"/>
  <c r="L112" i="5"/>
  <c r="L397" i="3"/>
  <c r="L396" i="3" s="1"/>
  <c r="I314" i="1" s="1"/>
  <c r="J314" i="1" s="1"/>
  <c r="K314" i="1" s="1"/>
  <c r="L300" i="3"/>
  <c r="L223" i="3"/>
  <c r="L215" i="3"/>
  <c r="L207" i="3"/>
  <c r="L62" i="3"/>
  <c r="L28" i="3"/>
  <c r="K384" i="3"/>
  <c r="L384" i="3" s="1"/>
  <c r="K383" i="3"/>
  <c r="L383" i="3" s="1"/>
  <c r="K376" i="3"/>
  <c r="L376" i="3" s="1"/>
  <c r="K375" i="3"/>
  <c r="L375" i="3" s="1"/>
  <c r="K374" i="3"/>
  <c r="L374" i="3" s="1"/>
  <c r="K367" i="3"/>
  <c r="L367" i="3" s="1"/>
  <c r="K366" i="3"/>
  <c r="L366" i="3" s="1"/>
  <c r="K365" i="3"/>
  <c r="L365" i="3" s="1"/>
  <c r="K358" i="3"/>
  <c r="L358" i="3" s="1"/>
  <c r="K357" i="3"/>
  <c r="L357" i="3" s="1"/>
  <c r="K356" i="3"/>
  <c r="L356" i="3" s="1"/>
  <c r="K349" i="3"/>
  <c r="L349" i="3" s="1"/>
  <c r="K348" i="3"/>
  <c r="L348" i="3" s="1"/>
  <c r="K341" i="3"/>
  <c r="L341" i="3" s="1"/>
  <c r="K340" i="3"/>
  <c r="L340" i="3" s="1"/>
  <c r="K339" i="3"/>
  <c r="L339" i="3" s="1"/>
  <c r="K338" i="3"/>
  <c r="L338" i="3" s="1"/>
  <c r="K331" i="3"/>
  <c r="L331" i="3" s="1"/>
  <c r="K330" i="3"/>
  <c r="L330" i="3" s="1"/>
  <c r="K329" i="3"/>
  <c r="L329" i="3" s="1"/>
  <c r="K328" i="3"/>
  <c r="L328" i="3" s="1"/>
  <c r="L321" i="3"/>
  <c r="L320" i="3"/>
  <c r="K319" i="3"/>
  <c r="L319" i="3" s="1"/>
  <c r="K318" i="3"/>
  <c r="L318" i="3" s="1"/>
  <c r="L312" i="3"/>
  <c r="L311" i="3"/>
  <c r="L310" i="3"/>
  <c r="L309" i="3"/>
  <c r="L308" i="3"/>
  <c r="L307" i="3"/>
  <c r="L306" i="3"/>
  <c r="L299" i="3"/>
  <c r="L298" i="3"/>
  <c r="L297" i="3"/>
  <c r="K296" i="3"/>
  <c r="L296" i="3" s="1"/>
  <c r="K295" i="3"/>
  <c r="L295" i="3" s="1"/>
  <c r="L294" i="3"/>
  <c r="L287" i="3"/>
  <c r="L286" i="3"/>
  <c r="L285" i="3"/>
  <c r="K278" i="3"/>
  <c r="L278" i="3" s="1"/>
  <c r="K269" i="3"/>
  <c r="L270" i="3"/>
  <c r="K222" i="3"/>
  <c r="K238" i="3" s="1"/>
  <c r="K221" i="3"/>
  <c r="L221" i="3" s="1"/>
  <c r="L247" i="3"/>
  <c r="L231" i="3"/>
  <c r="K230" i="3"/>
  <c r="L230" i="3" s="1"/>
  <c r="K229" i="3"/>
  <c r="L229" i="3" s="1"/>
  <c r="L214" i="3"/>
  <c r="L213" i="3"/>
  <c r="L206" i="3"/>
  <c r="L205" i="3"/>
  <c r="L204" i="3"/>
  <c r="L197" i="3"/>
  <c r="L196" i="3"/>
  <c r="K195" i="3"/>
  <c r="L195" i="3" s="1"/>
  <c r="K194" i="3"/>
  <c r="L194" i="3" s="1"/>
  <c r="K193" i="3"/>
  <c r="L193" i="3" s="1"/>
  <c r="K192" i="3"/>
  <c r="L192" i="3" s="1"/>
  <c r="K191" i="3"/>
  <c r="L191" i="3" s="1"/>
  <c r="K190" i="3"/>
  <c r="L190" i="3" s="1"/>
  <c r="L184" i="3"/>
  <c r="K183" i="3"/>
  <c r="L183" i="3" s="1"/>
  <c r="K182" i="3"/>
  <c r="L182" i="3" s="1"/>
  <c r="K181" i="3"/>
  <c r="L181" i="3" s="1"/>
  <c r="K180" i="3"/>
  <c r="L180" i="3" s="1"/>
  <c r="K179" i="3"/>
  <c r="L179" i="3" s="1"/>
  <c r="K178" i="3"/>
  <c r="L178" i="3" s="1"/>
  <c r="L172" i="3"/>
  <c r="K171" i="3"/>
  <c r="L171" i="3" s="1"/>
  <c r="K170" i="3"/>
  <c r="L170" i="3" s="1"/>
  <c r="K169" i="3"/>
  <c r="L169" i="3" s="1"/>
  <c r="L168" i="3"/>
  <c r="L162" i="3"/>
  <c r="L161" i="3"/>
  <c r="L160" i="3"/>
  <c r="L159" i="3"/>
  <c r="L158" i="3"/>
  <c r="L157" i="3"/>
  <c r="L156" i="3"/>
  <c r="L150" i="3"/>
  <c r="K149" i="3"/>
  <c r="L149" i="3" s="1"/>
  <c r="K148" i="3"/>
  <c r="L148" i="3" s="1"/>
  <c r="K147" i="3"/>
  <c r="L147" i="3" s="1"/>
  <c r="K146" i="3"/>
  <c r="L146" i="3" s="1"/>
  <c r="K140" i="3"/>
  <c r="L140" i="3" s="1"/>
  <c r="K139" i="3"/>
  <c r="L139" i="3" s="1"/>
  <c r="K138" i="3"/>
  <c r="L138" i="3" s="1"/>
  <c r="K137" i="3"/>
  <c r="L137" i="3" s="1"/>
  <c r="K136" i="3"/>
  <c r="L136" i="3" s="1"/>
  <c r="L130" i="3"/>
  <c r="K129" i="3"/>
  <c r="L129" i="3" s="1"/>
  <c r="K128" i="3"/>
  <c r="L128" i="3" s="1"/>
  <c r="K127" i="3"/>
  <c r="L127" i="3" s="1"/>
  <c r="K126" i="3"/>
  <c r="L126" i="3" s="1"/>
  <c r="L120" i="3"/>
  <c r="K119" i="3"/>
  <c r="L119" i="3" s="1"/>
  <c r="K118" i="3"/>
  <c r="L118" i="3" s="1"/>
  <c r="K117" i="3"/>
  <c r="L117" i="3" s="1"/>
  <c r="K116" i="3"/>
  <c r="L116" i="3" s="1"/>
  <c r="L110" i="3"/>
  <c r="K109" i="3"/>
  <c r="L109" i="3" s="1"/>
  <c r="K108" i="3"/>
  <c r="L108" i="3" s="1"/>
  <c r="K107" i="3"/>
  <c r="L107" i="3" s="1"/>
  <c r="K106" i="3"/>
  <c r="L106" i="3" s="1"/>
  <c r="L100" i="3"/>
  <c r="L99" i="3"/>
  <c r="L98" i="3"/>
  <c r="L97" i="3"/>
  <c r="L96" i="3"/>
  <c r="K82" i="3"/>
  <c r="L82" i="3" s="1"/>
  <c r="K81" i="3"/>
  <c r="L81" i="3" s="1"/>
  <c r="K80" i="3"/>
  <c r="L80" i="3" s="1"/>
  <c r="K79" i="3"/>
  <c r="K78" i="3"/>
  <c r="L72" i="3"/>
  <c r="L71" i="3"/>
  <c r="L70" i="3"/>
  <c r="L69" i="3"/>
  <c r="L68" i="3"/>
  <c r="L61" i="3"/>
  <c r="L60" i="3"/>
  <c r="L59" i="3"/>
  <c r="L53" i="3"/>
  <c r="L52" i="3"/>
  <c r="L51" i="3"/>
  <c r="L50" i="3"/>
  <c r="L49" i="3"/>
  <c r="L48" i="3"/>
  <c r="L47" i="3"/>
  <c r="L46" i="3"/>
  <c r="L45" i="3"/>
  <c r="L44" i="3"/>
  <c r="L43" i="3"/>
  <c r="L37" i="3"/>
  <c r="L36" i="3"/>
  <c r="L35" i="3"/>
  <c r="L34" i="3"/>
  <c r="L33" i="3"/>
  <c r="L32" i="3"/>
  <c r="L31" i="3"/>
  <c r="L30" i="3"/>
  <c r="L29" i="3"/>
  <c r="K27" i="3"/>
  <c r="L27" i="3" s="1"/>
  <c r="L26" i="3"/>
  <c r="L25" i="3"/>
  <c r="L24" i="3"/>
  <c r="L23" i="3"/>
  <c r="L17" i="3"/>
  <c r="L16" i="3"/>
  <c r="L14" i="3"/>
  <c r="L13" i="3"/>
  <c r="L12" i="3"/>
  <c r="L11" i="3"/>
  <c r="I16" i="2"/>
  <c r="I27" i="2" s="1"/>
  <c r="I19" i="2"/>
  <c r="I28" i="2" s="1"/>
  <c r="H16" i="2"/>
  <c r="H27" i="2" s="1"/>
  <c r="H29" i="2" s="1"/>
  <c r="H19" i="2"/>
  <c r="H28" i="2" s="1"/>
  <c r="G16" i="2"/>
  <c r="G27" i="2" s="1"/>
  <c r="G19" i="2"/>
  <c r="G28" i="2" s="1"/>
  <c r="F16" i="2"/>
  <c r="F27" i="2"/>
  <c r="F19" i="2"/>
  <c r="F28" i="2" s="1"/>
  <c r="E16" i="2"/>
  <c r="E27" i="2"/>
  <c r="E19" i="2"/>
  <c r="E28" i="2" s="1"/>
  <c r="D16" i="2"/>
  <c r="D27" i="2" s="1"/>
  <c r="D19" i="2"/>
  <c r="D28" i="2" s="1"/>
  <c r="J315" i="1"/>
  <c r="K315" i="1" s="1"/>
  <c r="I290" i="1"/>
  <c r="J290" i="1" s="1"/>
  <c r="K290" i="1" s="1"/>
  <c r="I318" i="1"/>
  <c r="I319" i="1"/>
  <c r="I317" i="1"/>
  <c r="J317" i="1" s="1"/>
  <c r="K317" i="1" s="1"/>
  <c r="I206" i="1"/>
  <c r="J206" i="1" s="1"/>
  <c r="K206" i="1" s="1"/>
  <c r="I179" i="1"/>
  <c r="I177" i="1"/>
  <c r="I178" i="1"/>
  <c r="I176" i="1"/>
  <c r="J176" i="1" s="1"/>
  <c r="K176" i="1" s="1"/>
  <c r="I99" i="1"/>
  <c r="J99" i="1" s="1"/>
  <c r="K99" i="1" s="1"/>
  <c r="I328" i="1"/>
  <c r="J328" i="1" s="1"/>
  <c r="K328" i="1" s="1"/>
  <c r="I327" i="1"/>
  <c r="I71" i="1"/>
  <c r="J71" i="1" s="1"/>
  <c r="K71" i="1" s="1"/>
  <c r="I324" i="1"/>
  <c r="I43" i="1"/>
  <c r="J43" i="1" s="1"/>
  <c r="K43" i="1" s="1"/>
  <c r="I42" i="1"/>
  <c r="I233" i="1"/>
  <c r="J233" i="1" s="1"/>
  <c r="K233" i="1" s="1"/>
  <c r="J218" i="1"/>
  <c r="K218" i="1" s="1"/>
  <c r="J219" i="1"/>
  <c r="K219" i="1" s="1"/>
  <c r="J220" i="1"/>
  <c r="K220" i="1" s="1"/>
  <c r="J223" i="1"/>
  <c r="K223" i="1" s="1"/>
  <c r="J224" i="1"/>
  <c r="K224" i="1" s="1"/>
  <c r="J225" i="1"/>
  <c r="K225" i="1" s="1"/>
  <c r="J226" i="1"/>
  <c r="K226" i="1" s="1"/>
  <c r="J227" i="1"/>
  <c r="K227" i="1" s="1"/>
  <c r="J228" i="1"/>
  <c r="K228" i="1" s="1"/>
  <c r="J229" i="1"/>
  <c r="K229" i="1" s="1"/>
  <c r="J230" i="1"/>
  <c r="K230" i="1" s="1"/>
  <c r="J231" i="1"/>
  <c r="K231" i="1" s="1"/>
  <c r="J232" i="1"/>
  <c r="K232" i="1" s="1"/>
  <c r="J280" i="1"/>
  <c r="K280" i="1" s="1"/>
  <c r="J281" i="1"/>
  <c r="K281" i="1" s="1"/>
  <c r="J282" i="1"/>
  <c r="K282" i="1" s="1"/>
  <c r="J289" i="1"/>
  <c r="K289" i="1" s="1"/>
  <c r="J291" i="1"/>
  <c r="K291" i="1" s="1"/>
  <c r="J292" i="1"/>
  <c r="K292" i="1" s="1"/>
  <c r="J293" i="1"/>
  <c r="K293" i="1" s="1"/>
  <c r="J294" i="1"/>
  <c r="K294" i="1" s="1"/>
  <c r="J235" i="1"/>
  <c r="K235" i="1" s="1"/>
  <c r="J236" i="1"/>
  <c r="K236" i="1" s="1"/>
  <c r="J237" i="1"/>
  <c r="K237" i="1" s="1"/>
  <c r="J238" i="1"/>
  <c r="K238" i="1" s="1"/>
  <c r="J239" i="1"/>
  <c r="K239" i="1" s="1"/>
  <c r="J241" i="1"/>
  <c r="K241" i="1" s="1"/>
  <c r="J242" i="1"/>
  <c r="K242" i="1" s="1"/>
  <c r="J243" i="1"/>
  <c r="K243" i="1" s="1"/>
  <c r="J244" i="1"/>
  <c r="K244" i="1" s="1"/>
  <c r="J245" i="1"/>
  <c r="K245" i="1" s="1"/>
  <c r="J246" i="1"/>
  <c r="K246" i="1" s="1"/>
  <c r="J247" i="1"/>
  <c r="K247" i="1" s="1"/>
  <c r="J248" i="1"/>
  <c r="K248" i="1" s="1"/>
  <c r="J249" i="1"/>
  <c r="K249" i="1" s="1"/>
  <c r="J250" i="1"/>
  <c r="K250" i="1" s="1"/>
  <c r="J252" i="1"/>
  <c r="K252" i="1" s="1"/>
  <c r="J253" i="1"/>
  <c r="K253" i="1" s="1"/>
  <c r="J254" i="1"/>
  <c r="K254" i="1" s="1"/>
  <c r="J255" i="1"/>
  <c r="K255" i="1" s="1"/>
  <c r="J256" i="1"/>
  <c r="K256" i="1" s="1"/>
  <c r="J257" i="1"/>
  <c r="K257" i="1" s="1"/>
  <c r="J258" i="1"/>
  <c r="K258" i="1" s="1"/>
  <c r="J260" i="1"/>
  <c r="K260" i="1" s="1"/>
  <c r="J261" i="1"/>
  <c r="K261" i="1" s="1"/>
  <c r="J262" i="1"/>
  <c r="K262" i="1" s="1"/>
  <c r="J263" i="1"/>
  <c r="K263" i="1" s="1"/>
  <c r="J264" i="1"/>
  <c r="K264" i="1" s="1"/>
  <c r="J265" i="1"/>
  <c r="K265" i="1" s="1"/>
  <c r="J266" i="1"/>
  <c r="K266" i="1" s="1"/>
  <c r="J267" i="1"/>
  <c r="K267" i="1" s="1"/>
  <c r="J268" i="1"/>
  <c r="K268" i="1" s="1"/>
  <c r="J269" i="1"/>
  <c r="K269" i="1" s="1"/>
  <c r="J270" i="1"/>
  <c r="K270" i="1" s="1"/>
  <c r="J272" i="1"/>
  <c r="K272" i="1" s="1"/>
  <c r="J273" i="1"/>
  <c r="K273" i="1" s="1"/>
  <c r="J274" i="1"/>
  <c r="K274" i="1" s="1"/>
  <c r="J275" i="1"/>
  <c r="K275" i="1" s="1"/>
  <c r="J276" i="1"/>
  <c r="K276" i="1" s="1"/>
  <c r="J277" i="1"/>
  <c r="K277" i="1" s="1"/>
  <c r="J42" i="1"/>
  <c r="K42" i="1" s="1"/>
  <c r="J41" i="1"/>
  <c r="K41" i="1" s="1"/>
  <c r="J44" i="1"/>
  <c r="K44" i="1" s="1"/>
  <c r="J45" i="1"/>
  <c r="K45" i="1" s="1"/>
  <c r="J30" i="1"/>
  <c r="K30" i="1" s="1"/>
  <c r="J31" i="1"/>
  <c r="K31" i="1" s="1"/>
  <c r="J32" i="1"/>
  <c r="K32" i="1" s="1"/>
  <c r="J33" i="1"/>
  <c r="K33" i="1" s="1"/>
  <c r="J35" i="1"/>
  <c r="K35" i="1" s="1"/>
  <c r="J36" i="1"/>
  <c r="K36" i="1" s="1"/>
  <c r="J37" i="1"/>
  <c r="K37" i="1" s="1"/>
  <c r="J38" i="1"/>
  <c r="K38" i="1" s="1"/>
  <c r="J39" i="1"/>
  <c r="K39" i="1" s="1"/>
  <c r="J324" i="1"/>
  <c r="K324" i="1" s="1"/>
  <c r="J327" i="1"/>
  <c r="K327" i="1" s="1"/>
  <c r="J325" i="1"/>
  <c r="K325" i="1" s="1"/>
  <c r="J326" i="1"/>
  <c r="K326" i="1" s="1"/>
  <c r="J329" i="1"/>
  <c r="K329" i="1" s="1"/>
  <c r="J330" i="1"/>
  <c r="K330" i="1" s="1"/>
  <c r="J64" i="1"/>
  <c r="K64" i="1" s="1"/>
  <c r="J65" i="1"/>
  <c r="K65" i="1" s="1"/>
  <c r="J66" i="1"/>
  <c r="K66" i="1" s="1"/>
  <c r="J67" i="1"/>
  <c r="K67" i="1" s="1"/>
  <c r="J68" i="1"/>
  <c r="K68" i="1" s="1"/>
  <c r="J69" i="1"/>
  <c r="K69" i="1" s="1"/>
  <c r="J70" i="1"/>
  <c r="K70" i="1" s="1"/>
  <c r="J72" i="1"/>
  <c r="K72" i="1" s="1"/>
  <c r="J73" i="1"/>
  <c r="K73" i="1" s="1"/>
  <c r="J74" i="1"/>
  <c r="K74" i="1" s="1"/>
  <c r="J75" i="1"/>
  <c r="K75" i="1" s="1"/>
  <c r="J93" i="1"/>
  <c r="K93" i="1" s="1"/>
  <c r="J94" i="1"/>
  <c r="K94" i="1" s="1"/>
  <c r="J95" i="1"/>
  <c r="K95" i="1" s="1"/>
  <c r="J97" i="1"/>
  <c r="K97" i="1" s="1"/>
  <c r="J98" i="1"/>
  <c r="K98" i="1" s="1"/>
  <c r="J100" i="1"/>
  <c r="K100" i="1" s="1"/>
  <c r="J102" i="1"/>
  <c r="K102" i="1" s="1"/>
  <c r="J103" i="1"/>
  <c r="K103" i="1" s="1"/>
  <c r="J105" i="1"/>
  <c r="K105" i="1" s="1"/>
  <c r="J106" i="1"/>
  <c r="K106" i="1" s="1"/>
  <c r="J107" i="1"/>
  <c r="K107" i="1" s="1"/>
  <c r="J108" i="1"/>
  <c r="K108" i="1" s="1"/>
  <c r="J109" i="1"/>
  <c r="K109" i="1" s="1"/>
  <c r="J110" i="1"/>
  <c r="K110" i="1" s="1"/>
  <c r="J111" i="1"/>
  <c r="K111" i="1" s="1"/>
  <c r="J116" i="1"/>
  <c r="K116" i="1" s="1"/>
  <c r="J86" i="1"/>
  <c r="K86" i="1" s="1"/>
  <c r="J87" i="1"/>
  <c r="K87" i="1" s="1"/>
  <c r="J89" i="1"/>
  <c r="K89" i="1" s="1"/>
  <c r="J90" i="1"/>
  <c r="K90" i="1" s="1"/>
  <c r="J77" i="1"/>
  <c r="K77" i="1" s="1"/>
  <c r="J78" i="1"/>
  <c r="K78" i="1" s="1"/>
  <c r="J79" i="1"/>
  <c r="K79" i="1" s="1"/>
  <c r="J80" i="1"/>
  <c r="K80" i="1" s="1"/>
  <c r="J81" i="1"/>
  <c r="K81" i="1" s="1"/>
  <c r="J82" i="1"/>
  <c r="K82" i="1" s="1"/>
  <c r="J83" i="1"/>
  <c r="K83" i="1" s="1"/>
  <c r="J84" i="1"/>
  <c r="K84" i="1" s="1"/>
  <c r="J178" i="1"/>
  <c r="K178" i="1" s="1"/>
  <c r="J177" i="1"/>
  <c r="K177" i="1" s="1"/>
  <c r="J179" i="1"/>
  <c r="K179" i="1" s="1"/>
  <c r="J172" i="1"/>
  <c r="K172" i="1" s="1"/>
  <c r="J173" i="1"/>
  <c r="K173" i="1" s="1"/>
  <c r="J174" i="1"/>
  <c r="K174" i="1" s="1"/>
  <c r="J175" i="1"/>
  <c r="K175" i="1" s="1"/>
  <c r="J180" i="1"/>
  <c r="K180" i="1" s="1"/>
  <c r="J181" i="1"/>
  <c r="K181" i="1" s="1"/>
  <c r="J182" i="1"/>
  <c r="K182" i="1" s="1"/>
  <c r="J183" i="1"/>
  <c r="K183" i="1" s="1"/>
  <c r="J184" i="1"/>
  <c r="K184" i="1" s="1"/>
  <c r="J185" i="1"/>
  <c r="K185" i="1" s="1"/>
  <c r="J186" i="1"/>
  <c r="K186" i="1" s="1"/>
  <c r="J187" i="1"/>
  <c r="K187" i="1" s="1"/>
  <c r="J188" i="1"/>
  <c r="K188" i="1" s="1"/>
  <c r="J189" i="1"/>
  <c r="K189" i="1" s="1"/>
  <c r="J190" i="1"/>
  <c r="K190" i="1" s="1"/>
  <c r="J191" i="1"/>
  <c r="K191" i="1" s="1"/>
  <c r="J192" i="1"/>
  <c r="K192" i="1" s="1"/>
  <c r="J164" i="1"/>
  <c r="K164" i="1" s="1"/>
  <c r="J166" i="1"/>
  <c r="K166" i="1" s="1"/>
  <c r="J167" i="1"/>
  <c r="K167" i="1" s="1"/>
  <c r="J168" i="1"/>
  <c r="K168" i="1" s="1"/>
  <c r="J170" i="1"/>
  <c r="K170" i="1" s="1"/>
  <c r="J119" i="1"/>
  <c r="K119" i="1" s="1"/>
  <c r="J120" i="1"/>
  <c r="K120" i="1" s="1"/>
  <c r="J122" i="1"/>
  <c r="K122" i="1" s="1"/>
  <c r="J123" i="1"/>
  <c r="K123" i="1" s="1"/>
  <c r="J124" i="1"/>
  <c r="K124" i="1" s="1"/>
  <c r="J125" i="1"/>
  <c r="K125" i="1" s="1"/>
  <c r="J126" i="1"/>
  <c r="K126" i="1" s="1"/>
  <c r="J127" i="1"/>
  <c r="K127" i="1" s="1"/>
  <c r="J134" i="1"/>
  <c r="K134" i="1" s="1"/>
  <c r="J139" i="1"/>
  <c r="K139" i="1" s="1"/>
  <c r="J140" i="1"/>
  <c r="K140" i="1" s="1"/>
  <c r="J141" i="1"/>
  <c r="K141" i="1" s="1"/>
  <c r="J142" i="1"/>
  <c r="K142" i="1" s="1"/>
  <c r="J143" i="1"/>
  <c r="K143" i="1" s="1"/>
  <c r="J144" i="1"/>
  <c r="K144" i="1" s="1"/>
  <c r="J145" i="1"/>
  <c r="K145" i="1" s="1"/>
  <c r="J146" i="1"/>
  <c r="K146" i="1" s="1"/>
  <c r="J147" i="1"/>
  <c r="K147" i="1" s="1"/>
  <c r="J148" i="1"/>
  <c r="K148" i="1" s="1"/>
  <c r="J149" i="1"/>
  <c r="K149" i="1" s="1"/>
  <c r="J150" i="1"/>
  <c r="K150" i="1" s="1"/>
  <c r="J151" i="1"/>
  <c r="K151" i="1" s="1"/>
  <c r="J152" i="1"/>
  <c r="K152" i="1" s="1"/>
  <c r="J153" i="1"/>
  <c r="K153" i="1" s="1"/>
  <c r="J154" i="1"/>
  <c r="K154" i="1" s="1"/>
  <c r="J155" i="1"/>
  <c r="K155" i="1" s="1"/>
  <c r="J156" i="1"/>
  <c r="K156" i="1" s="1"/>
  <c r="J157" i="1"/>
  <c r="K157" i="1" s="1"/>
  <c r="J158" i="1"/>
  <c r="K158" i="1" s="1"/>
  <c r="J194" i="1"/>
  <c r="K194" i="1" s="1"/>
  <c r="J196" i="1"/>
  <c r="K196" i="1" s="1"/>
  <c r="J197" i="1"/>
  <c r="K197" i="1" s="1"/>
  <c r="J199" i="1"/>
  <c r="K199" i="1" s="1"/>
  <c r="J200" i="1"/>
  <c r="K200" i="1" s="1"/>
  <c r="J201" i="1"/>
  <c r="K201" i="1" s="1"/>
  <c r="J202" i="1"/>
  <c r="K202" i="1" s="1"/>
  <c r="J203" i="1"/>
  <c r="K203" i="1" s="1"/>
  <c r="J204" i="1"/>
  <c r="K204" i="1" s="1"/>
  <c r="J205" i="1"/>
  <c r="K205" i="1" s="1"/>
  <c r="J207" i="1"/>
  <c r="K207" i="1" s="1"/>
  <c r="J208" i="1"/>
  <c r="K208" i="1" s="1"/>
  <c r="J209" i="1"/>
  <c r="K209" i="1" s="1"/>
  <c r="J210" i="1"/>
  <c r="K210" i="1" s="1"/>
  <c r="J212" i="1"/>
  <c r="K212" i="1" s="1"/>
  <c r="J213" i="1"/>
  <c r="K213" i="1" s="1"/>
  <c r="J215" i="1"/>
  <c r="K215" i="1" s="1"/>
  <c r="J319" i="1"/>
  <c r="K319" i="1" s="1"/>
  <c r="J318" i="1"/>
  <c r="K318" i="1" s="1"/>
  <c r="J320" i="1"/>
  <c r="K320" i="1" s="1"/>
  <c r="J321" i="1"/>
  <c r="K321" i="1" s="1"/>
  <c r="J17" i="1"/>
  <c r="K17" i="1" s="1"/>
  <c r="J18" i="1"/>
  <c r="K18" i="1" s="1"/>
  <c r="J19" i="1"/>
  <c r="K19" i="1" s="1"/>
  <c r="J20" i="1"/>
  <c r="K20" i="1" s="1"/>
  <c r="J21" i="1"/>
  <c r="K21" i="1" s="1"/>
  <c r="J22" i="1"/>
  <c r="K22" i="1" s="1"/>
  <c r="J23" i="1"/>
  <c r="K23" i="1" s="1"/>
  <c r="K24" i="1"/>
  <c r="J47" i="1"/>
  <c r="K47" i="1" s="1"/>
  <c r="J49" i="1"/>
  <c r="K49" i="1" s="1"/>
  <c r="J50" i="1"/>
  <c r="K50" i="1" s="1"/>
  <c r="J51" i="1"/>
  <c r="K51" i="1" s="1"/>
  <c r="J53" i="1"/>
  <c r="K53" i="1" s="1"/>
  <c r="J54" i="1"/>
  <c r="K54" i="1" s="1"/>
  <c r="J56" i="1"/>
  <c r="K56" i="1" s="1"/>
  <c r="J57" i="1"/>
  <c r="K57" i="1" s="1"/>
  <c r="J58" i="1"/>
  <c r="K58" i="1" s="1"/>
  <c r="J59" i="1"/>
  <c r="K59" i="1" s="1"/>
  <c r="J60" i="1"/>
  <c r="K60" i="1" s="1"/>
  <c r="J61" i="1"/>
  <c r="K61" i="1" s="1"/>
  <c r="J10" i="1"/>
  <c r="K10" i="1" s="1"/>
  <c r="J11" i="1"/>
  <c r="K11" i="1" s="1"/>
  <c r="J12" i="1"/>
  <c r="K12" i="1" s="1"/>
  <c r="J13" i="1"/>
  <c r="K13" i="1" s="1"/>
  <c r="J14" i="1"/>
  <c r="K14" i="1" s="1"/>
  <c r="J15" i="1"/>
  <c r="K15" i="1" s="1"/>
  <c r="J296" i="1"/>
  <c r="K296" i="1" s="1"/>
  <c r="J297" i="1"/>
  <c r="K297" i="1" s="1"/>
  <c r="J298" i="1"/>
  <c r="K298" i="1" s="1"/>
  <c r="J299" i="1"/>
  <c r="K299" i="1" s="1"/>
  <c r="J300" i="1"/>
  <c r="K300" i="1" s="1"/>
  <c r="J302" i="1"/>
  <c r="K302" i="1" s="1"/>
  <c r="J303" i="1"/>
  <c r="K303" i="1" s="1"/>
  <c r="K306" i="1"/>
  <c r="J308" i="1"/>
  <c r="K308" i="1" s="1"/>
  <c r="J309" i="1"/>
  <c r="K309" i="1" s="1"/>
  <c r="J310" i="1"/>
  <c r="K310" i="1" s="1"/>
  <c r="J311" i="1"/>
  <c r="K311" i="1" s="1"/>
  <c r="J334" i="1"/>
  <c r="K334" i="1" s="1"/>
  <c r="J335" i="1"/>
  <c r="K335" i="1" s="1"/>
  <c r="J336" i="1"/>
  <c r="K336" i="1" s="1"/>
  <c r="J337" i="1"/>
  <c r="K337" i="1" s="1"/>
  <c r="J338" i="1"/>
  <c r="K338" i="1" s="1"/>
  <c r="J339" i="1"/>
  <c r="K339" i="1" s="1"/>
  <c r="K341" i="1"/>
  <c r="K340" i="1" s="1"/>
  <c r="G29" i="2" l="1"/>
  <c r="F29" i="2"/>
  <c r="D29" i="2"/>
  <c r="I29" i="2"/>
  <c r="E29" i="2"/>
  <c r="J5" i="5" s="1"/>
  <c r="L78" i="3"/>
  <c r="K88" i="3"/>
  <c r="L88" i="3" s="1"/>
  <c r="L79" i="3"/>
  <c r="K89" i="3"/>
  <c r="L89" i="3" s="1"/>
  <c r="L415" i="3"/>
  <c r="K415" i="3"/>
  <c r="K16" i="1"/>
  <c r="L26" i="1" s="1"/>
  <c r="K118" i="1"/>
  <c r="L119" i="1" s="1"/>
  <c r="K234" i="1"/>
  <c r="L235" i="1" s="1"/>
  <c r="K34" i="1"/>
  <c r="K29" i="1"/>
  <c r="L31" i="1" s="1"/>
  <c r="K240" i="1"/>
  <c r="L246" i="1" s="1"/>
  <c r="K295" i="1"/>
  <c r="L299" i="1" s="1"/>
  <c r="K55" i="1"/>
  <c r="D24" i="6" s="1"/>
  <c r="K316" i="1"/>
  <c r="L318" i="1" s="1"/>
  <c r="K9" i="1"/>
  <c r="K333" i="1"/>
  <c r="K52" i="1"/>
  <c r="K76" i="1"/>
  <c r="K63" i="1"/>
  <c r="L78" i="1" s="1"/>
  <c r="K171" i="1"/>
  <c r="L179" i="1" s="1"/>
  <c r="K40" i="1"/>
  <c r="L104" i="5"/>
  <c r="L103" i="5" s="1"/>
  <c r="K90" i="3" s="1"/>
  <c r="L90" i="3" s="1"/>
  <c r="K322" i="3"/>
  <c r="L322" i="3" s="1"/>
  <c r="L317" i="3" s="1"/>
  <c r="J283" i="1" s="1"/>
  <c r="K283" i="1" s="1"/>
  <c r="L15" i="3"/>
  <c r="L10" i="3" s="1"/>
  <c r="J48" i="1" s="1"/>
  <c r="K48" i="1" s="1"/>
  <c r="L83" i="5"/>
  <c r="K390" i="3" s="1"/>
  <c r="I312" i="1" s="1"/>
  <c r="J312" i="1" s="1"/>
  <c r="K312" i="1" s="1"/>
  <c r="K307" i="1" s="1"/>
  <c r="K288" i="3"/>
  <c r="L288" i="3" s="1"/>
  <c r="L284" i="3" s="1"/>
  <c r="J259" i="1" s="1"/>
  <c r="K259" i="1" s="1"/>
  <c r="L228" i="3"/>
  <c r="I169" i="1" s="1"/>
  <c r="J169" i="1" s="1"/>
  <c r="K169" i="1" s="1"/>
  <c r="L115" i="3"/>
  <c r="I130" i="1" s="1"/>
  <c r="J130" i="1" s="1"/>
  <c r="K130" i="1" s="1"/>
  <c r="L305" i="3"/>
  <c r="I278" i="1" s="1"/>
  <c r="J278" i="1" s="1"/>
  <c r="K278" i="1" s="1"/>
  <c r="L135" i="3"/>
  <c r="I132" i="1" s="1"/>
  <c r="J132" i="1" s="1"/>
  <c r="K132" i="1" s="1"/>
  <c r="L125" i="3"/>
  <c r="I131" i="1" s="1"/>
  <c r="J131" i="1" s="1"/>
  <c r="K131" i="1" s="1"/>
  <c r="L212" i="3"/>
  <c r="I161" i="1" s="1"/>
  <c r="I163" i="1" s="1"/>
  <c r="J163" i="1" s="1"/>
  <c r="K163" i="1" s="1"/>
  <c r="K237" i="3"/>
  <c r="L237" i="3" s="1"/>
  <c r="L293" i="3"/>
  <c r="I271" i="1" s="1"/>
  <c r="J271" i="1" s="1"/>
  <c r="K271" i="1" s="1"/>
  <c r="L58" i="3"/>
  <c r="I104" i="1" s="1"/>
  <c r="J104" i="1" s="1"/>
  <c r="K104" i="1" s="1"/>
  <c r="K101" i="1" s="1"/>
  <c r="L67" i="3"/>
  <c r="I113" i="1" s="1"/>
  <c r="J113" i="1" s="1"/>
  <c r="K113" i="1" s="1"/>
  <c r="L95" i="3"/>
  <c r="I128" i="1" s="1"/>
  <c r="J128" i="1" s="1"/>
  <c r="K128" i="1" s="1"/>
  <c r="L189" i="3"/>
  <c r="I138" i="1" s="1"/>
  <c r="J138" i="1" s="1"/>
  <c r="K138" i="1" s="1"/>
  <c r="L203" i="3"/>
  <c r="I160" i="1" s="1"/>
  <c r="J160" i="1" s="1"/>
  <c r="K160" i="1" s="1"/>
  <c r="L42" i="3"/>
  <c r="I96" i="1" s="1"/>
  <c r="J96" i="1" s="1"/>
  <c r="K96" i="1" s="1"/>
  <c r="K92" i="1" s="1"/>
  <c r="L337" i="3"/>
  <c r="J285" i="1" s="1"/>
  <c r="K285" i="1" s="1"/>
  <c r="K253" i="3"/>
  <c r="L253" i="3" s="1"/>
  <c r="K245" i="3"/>
  <c r="L245" i="3" s="1"/>
  <c r="K262" i="3"/>
  <c r="L262" i="3" s="1"/>
  <c r="L238" i="3"/>
  <c r="L347" i="3"/>
  <c r="J286" i="1" s="1"/>
  <c r="K286" i="1" s="1"/>
  <c r="L373" i="3"/>
  <c r="J304" i="1" s="1"/>
  <c r="K304" i="1" s="1"/>
  <c r="K271" i="3"/>
  <c r="L271" i="3" s="1"/>
  <c r="L145" i="3"/>
  <c r="I133" i="1" s="1"/>
  <c r="J133" i="1" s="1"/>
  <c r="K133" i="1" s="1"/>
  <c r="L222" i="3"/>
  <c r="L220" i="3" s="1"/>
  <c r="I165" i="1" s="1"/>
  <c r="J165" i="1" s="1"/>
  <c r="K165" i="1" s="1"/>
  <c r="L327" i="3"/>
  <c r="J284" i="1" s="1"/>
  <c r="K284" i="1" s="1"/>
  <c r="L382" i="3"/>
  <c r="J305" i="1" s="1"/>
  <c r="K305" i="1" s="1"/>
  <c r="L22" i="3"/>
  <c r="I88" i="1" s="1"/>
  <c r="J88" i="1" s="1"/>
  <c r="K88" i="1" s="1"/>
  <c r="L155" i="3"/>
  <c r="I135" i="1" s="1"/>
  <c r="J135" i="1" s="1"/>
  <c r="K135" i="1" s="1"/>
  <c r="L355" i="3"/>
  <c r="J287" i="1" s="1"/>
  <c r="K287" i="1" s="1"/>
  <c r="K279" i="3"/>
  <c r="L279" i="3" s="1"/>
  <c r="L105" i="3"/>
  <c r="I129" i="1" s="1"/>
  <c r="J129" i="1" s="1"/>
  <c r="K129" i="1" s="1"/>
  <c r="L167" i="3"/>
  <c r="I136" i="1" s="1"/>
  <c r="J136" i="1" s="1"/>
  <c r="K136" i="1" s="1"/>
  <c r="L177" i="3"/>
  <c r="I137" i="1" s="1"/>
  <c r="J137" i="1" s="1"/>
  <c r="K137" i="1" s="1"/>
  <c r="K277" i="3"/>
  <c r="L277" i="3" s="1"/>
  <c r="L269" i="3"/>
  <c r="L364" i="3"/>
  <c r="J288" i="1" s="1"/>
  <c r="K288" i="1" s="1"/>
  <c r="K313" i="1"/>
  <c r="J3" i="3" l="1"/>
  <c r="D50" i="6"/>
  <c r="M50" i="6" s="1"/>
  <c r="L342" i="1"/>
  <c r="L343" i="1"/>
  <c r="L77" i="3"/>
  <c r="L87" i="3"/>
  <c r="I115" i="1" s="1"/>
  <c r="J115" i="1" s="1"/>
  <c r="K115" i="1" s="1"/>
  <c r="H24" i="6"/>
  <c r="F24" i="6"/>
  <c r="L24" i="6"/>
  <c r="J24" i="6"/>
  <c r="G24" i="6"/>
  <c r="M24" i="6"/>
  <c r="N24" i="6"/>
  <c r="K24" i="6"/>
  <c r="E24" i="6"/>
  <c r="I24" i="6"/>
  <c r="L412" i="3"/>
  <c r="I331" i="1" s="1"/>
  <c r="J331" i="1" s="1"/>
  <c r="K331" i="1" s="1"/>
  <c r="I114" i="1"/>
  <c r="J114" i="1" s="1"/>
  <c r="K114" i="1" s="1"/>
  <c r="L17" i="1"/>
  <c r="L27" i="1"/>
  <c r="L241" i="1"/>
  <c r="L243" i="1"/>
  <c r="L180" i="1"/>
  <c r="L59" i="1"/>
  <c r="L32" i="1"/>
  <c r="L25" i="1"/>
  <c r="L183" i="1"/>
  <c r="L30" i="1"/>
  <c r="K28" i="1"/>
  <c r="D18" i="6" s="1"/>
  <c r="L60" i="1"/>
  <c r="L58" i="1"/>
  <c r="L33" i="1"/>
  <c r="L120" i="1"/>
  <c r="L317" i="1"/>
  <c r="L245" i="1"/>
  <c r="L57" i="1"/>
  <c r="L56" i="1"/>
  <c r="L244" i="1"/>
  <c r="L242" i="1"/>
  <c r="L236" i="1"/>
  <c r="L239" i="1"/>
  <c r="L237" i="1"/>
  <c r="L300" i="1"/>
  <c r="L238" i="1"/>
  <c r="L298" i="1"/>
  <c r="L249" i="1"/>
  <c r="L250" i="1"/>
  <c r="L39" i="1"/>
  <c r="L37" i="1"/>
  <c r="L38" i="1"/>
  <c r="L35" i="1"/>
  <c r="L36" i="1"/>
  <c r="L88" i="1"/>
  <c r="L69" i="1"/>
  <c r="L73" i="1"/>
  <c r="L248" i="1"/>
  <c r="L247" i="1"/>
  <c r="K246" i="3"/>
  <c r="L246" i="3" s="1"/>
  <c r="L244" i="3" s="1"/>
  <c r="I198" i="1" s="1"/>
  <c r="J198" i="1" s="1"/>
  <c r="K198" i="1" s="1"/>
  <c r="K332" i="1"/>
  <c r="D48" i="6" s="1"/>
  <c r="L335" i="1"/>
  <c r="D44" i="6"/>
  <c r="L320" i="1"/>
  <c r="L319" i="1"/>
  <c r="L296" i="1"/>
  <c r="D16" i="6"/>
  <c r="L23" i="1"/>
  <c r="D22" i="6"/>
  <c r="L54" i="1"/>
  <c r="L19" i="1"/>
  <c r="L24" i="1"/>
  <c r="D36" i="6"/>
  <c r="L297" i="1"/>
  <c r="L44" i="1"/>
  <c r="L43" i="1"/>
  <c r="L45" i="1"/>
  <c r="L42" i="1"/>
  <c r="L41" i="1"/>
  <c r="L18" i="1"/>
  <c r="K85" i="1"/>
  <c r="L20" i="1"/>
  <c r="L334" i="1"/>
  <c r="D14" i="6"/>
  <c r="L12" i="1"/>
  <c r="L10" i="1"/>
  <c r="L11" i="1"/>
  <c r="L339" i="1"/>
  <c r="L321" i="1"/>
  <c r="L336" i="1"/>
  <c r="L337" i="1"/>
  <c r="L189" i="1"/>
  <c r="L181" i="1"/>
  <c r="L185" i="1"/>
  <c r="L174" i="1"/>
  <c r="L178" i="1"/>
  <c r="L192" i="1"/>
  <c r="L173" i="1"/>
  <c r="L190" i="1"/>
  <c r="L182" i="1"/>
  <c r="L186" i="1"/>
  <c r="L175" i="1"/>
  <c r="L188" i="1"/>
  <c r="L184" i="1"/>
  <c r="L172" i="1"/>
  <c r="L177" i="1"/>
  <c r="L90" i="1"/>
  <c r="L80" i="1"/>
  <c r="L84" i="1"/>
  <c r="L67" i="1"/>
  <c r="L71" i="1"/>
  <c r="L75" i="1"/>
  <c r="L89" i="1"/>
  <c r="L66" i="1"/>
  <c r="L74" i="1"/>
  <c r="L86" i="1"/>
  <c r="L81" i="1"/>
  <c r="L77" i="1"/>
  <c r="L68" i="1"/>
  <c r="L72" i="1"/>
  <c r="L64" i="1"/>
  <c r="L83" i="1"/>
  <c r="L87" i="1"/>
  <c r="L82" i="1"/>
  <c r="L65" i="1"/>
  <c r="L79" i="1"/>
  <c r="L70" i="1"/>
  <c r="L176" i="1"/>
  <c r="L191" i="1"/>
  <c r="L53" i="1"/>
  <c r="L14" i="1"/>
  <c r="L338" i="1"/>
  <c r="L13" i="1"/>
  <c r="L15" i="1"/>
  <c r="L187" i="1"/>
  <c r="L21" i="1"/>
  <c r="L61" i="1"/>
  <c r="L341" i="1"/>
  <c r="L22" i="1"/>
  <c r="L315" i="1"/>
  <c r="D42" i="6"/>
  <c r="L310" i="1"/>
  <c r="D40" i="6"/>
  <c r="L308" i="1"/>
  <c r="L312" i="1"/>
  <c r="L311" i="1"/>
  <c r="L309" i="1"/>
  <c r="L314" i="1"/>
  <c r="J161" i="1"/>
  <c r="K161" i="1" s="1"/>
  <c r="K159" i="1" s="1"/>
  <c r="L160" i="1" s="1"/>
  <c r="K162" i="1"/>
  <c r="L164" i="1" s="1"/>
  <c r="K261" i="3"/>
  <c r="L261" i="3" s="1"/>
  <c r="L260" i="3" s="1"/>
  <c r="J214" i="1" s="1"/>
  <c r="K214" i="1" s="1"/>
  <c r="K254" i="3"/>
  <c r="L254" i="3" s="1"/>
  <c r="L252" i="3" s="1"/>
  <c r="J211" i="1" s="1"/>
  <c r="K211" i="1" s="1"/>
  <c r="K251" i="1"/>
  <c r="L259" i="1" s="1"/>
  <c r="L236" i="3"/>
  <c r="J195" i="1" s="1"/>
  <c r="K195" i="1" s="1"/>
  <c r="L102" i="1"/>
  <c r="L105" i="1"/>
  <c r="L104" i="1"/>
  <c r="L96" i="1"/>
  <c r="K301" i="1"/>
  <c r="L268" i="3"/>
  <c r="I221" i="1" s="1"/>
  <c r="J221" i="1" s="1"/>
  <c r="K221" i="1" s="1"/>
  <c r="K279" i="1"/>
  <c r="L283" i="1" s="1"/>
  <c r="K46" i="1"/>
  <c r="L109" i="1"/>
  <c r="L103" i="1"/>
  <c r="L111" i="1"/>
  <c r="L106" i="1"/>
  <c r="L107" i="1"/>
  <c r="L108" i="1"/>
  <c r="L110" i="1"/>
  <c r="L94" i="1"/>
  <c r="L98" i="1"/>
  <c r="L97" i="1"/>
  <c r="L93" i="1"/>
  <c r="L95" i="1"/>
  <c r="L99" i="1"/>
  <c r="L100" i="1"/>
  <c r="K121" i="1"/>
  <c r="L137" i="1" s="1"/>
  <c r="L276" i="3"/>
  <c r="I222" i="1" s="1"/>
  <c r="J222" i="1" s="1"/>
  <c r="K222" i="1" s="1"/>
  <c r="H50" i="6" l="1"/>
  <c r="J50" i="6"/>
  <c r="F50" i="6"/>
  <c r="N50" i="6"/>
  <c r="L50" i="6"/>
  <c r="K50" i="6"/>
  <c r="G50" i="6"/>
  <c r="E50" i="6"/>
  <c r="I50" i="6"/>
  <c r="K112" i="1"/>
  <c r="L115" i="1" s="1"/>
  <c r="H36" i="6"/>
  <c r="F36" i="6"/>
  <c r="K36" i="6"/>
  <c r="G36" i="6"/>
  <c r="N36" i="6"/>
  <c r="J36" i="6"/>
  <c r="M36" i="6"/>
  <c r="E36" i="6"/>
  <c r="I36" i="6"/>
  <c r="L36" i="6"/>
  <c r="M48" i="6"/>
  <c r="E48" i="6"/>
  <c r="I48" i="6"/>
  <c r="N48" i="6"/>
  <c r="J48" i="6"/>
  <c r="G48" i="6"/>
  <c r="K48" i="6"/>
  <c r="L48" i="6"/>
  <c r="H48" i="6"/>
  <c r="F48" i="6"/>
  <c r="J14" i="6"/>
  <c r="F14" i="6"/>
  <c r="L14" i="6"/>
  <c r="M14" i="6"/>
  <c r="I14" i="6"/>
  <c r="E14" i="6"/>
  <c r="H14" i="6"/>
  <c r="G14" i="6"/>
  <c r="N14" i="6"/>
  <c r="K14" i="6"/>
  <c r="M22" i="6"/>
  <c r="I22" i="6"/>
  <c r="F22" i="6"/>
  <c r="L22" i="6"/>
  <c r="H22" i="6"/>
  <c r="G22" i="6"/>
  <c r="N22" i="6"/>
  <c r="K22" i="6"/>
  <c r="E22" i="6"/>
  <c r="J22" i="6"/>
  <c r="J18" i="6"/>
  <c r="M18" i="6"/>
  <c r="L18" i="6"/>
  <c r="I18" i="6"/>
  <c r="F18" i="6"/>
  <c r="H18" i="6"/>
  <c r="G18" i="6"/>
  <c r="N18" i="6"/>
  <c r="K18" i="6"/>
  <c r="E18" i="6"/>
  <c r="Q24" i="6"/>
  <c r="R24" i="6" s="1"/>
  <c r="K44" i="6"/>
  <c r="M44" i="6"/>
  <c r="E44" i="6"/>
  <c r="H44" i="6"/>
  <c r="F44" i="6"/>
  <c r="N44" i="6"/>
  <c r="J44" i="6"/>
  <c r="G44" i="6"/>
  <c r="I44" i="6"/>
  <c r="L44" i="6"/>
  <c r="K323" i="1"/>
  <c r="L331" i="1" s="1"/>
  <c r="L42" i="6"/>
  <c r="G42" i="6"/>
  <c r="F42" i="6"/>
  <c r="N42" i="6"/>
  <c r="E42" i="6"/>
  <c r="I42" i="6"/>
  <c r="K42" i="6"/>
  <c r="H42" i="6"/>
  <c r="M42" i="6"/>
  <c r="J42" i="6"/>
  <c r="L40" i="6"/>
  <c r="E40" i="6"/>
  <c r="I40" i="6"/>
  <c r="M40" i="6"/>
  <c r="N40" i="6"/>
  <c r="G40" i="6"/>
  <c r="H40" i="6"/>
  <c r="F40" i="6"/>
  <c r="J40" i="6"/>
  <c r="K40" i="6"/>
  <c r="H16" i="6"/>
  <c r="E16" i="6"/>
  <c r="N16" i="6"/>
  <c r="M16" i="6"/>
  <c r="K16" i="6"/>
  <c r="L16" i="6"/>
  <c r="G16" i="6"/>
  <c r="J16" i="6"/>
  <c r="F16" i="6"/>
  <c r="I16" i="6"/>
  <c r="L29" i="1"/>
  <c r="L34" i="1"/>
  <c r="L40" i="1"/>
  <c r="P24" i="6"/>
  <c r="L333" i="1"/>
  <c r="L302" i="1"/>
  <c r="D38" i="6"/>
  <c r="L48" i="1"/>
  <c r="D20" i="6"/>
  <c r="L267" i="1"/>
  <c r="L165" i="1"/>
  <c r="L166" i="1"/>
  <c r="L163" i="1"/>
  <c r="L169" i="1"/>
  <c r="L168" i="1"/>
  <c r="L161" i="1"/>
  <c r="L303" i="1"/>
  <c r="L170" i="1"/>
  <c r="L167" i="1"/>
  <c r="L289" i="1"/>
  <c r="L286" i="1"/>
  <c r="L304" i="1"/>
  <c r="K193" i="1"/>
  <c r="L266" i="1"/>
  <c r="L262" i="1"/>
  <c r="L277" i="1"/>
  <c r="L264" i="1"/>
  <c r="L269" i="1"/>
  <c r="L285" i="1"/>
  <c r="L282" i="1"/>
  <c r="K217" i="1"/>
  <c r="K216" i="1" s="1"/>
  <c r="D34" i="6" s="1"/>
  <c r="L276" i="1"/>
  <c r="L263" i="1"/>
  <c r="L260" i="1"/>
  <c r="L292" i="1"/>
  <c r="L290" i="1"/>
  <c r="L256" i="1"/>
  <c r="L255" i="1"/>
  <c r="L258" i="1"/>
  <c r="L261" i="1"/>
  <c r="L278" i="1"/>
  <c r="L265" i="1"/>
  <c r="L254" i="1"/>
  <c r="L272" i="1"/>
  <c r="L257" i="1"/>
  <c r="L275" i="1"/>
  <c r="L274" i="1"/>
  <c r="L291" i="1"/>
  <c r="L294" i="1"/>
  <c r="L306" i="1"/>
  <c r="L273" i="1"/>
  <c r="L268" i="1"/>
  <c r="L252" i="1"/>
  <c r="L253" i="1"/>
  <c r="L271" i="1"/>
  <c r="L270" i="1"/>
  <c r="L288" i="1"/>
  <c r="L293" i="1"/>
  <c r="L280" i="1"/>
  <c r="L305" i="1"/>
  <c r="L284" i="1"/>
  <c r="L129" i="1"/>
  <c r="L136" i="1"/>
  <c r="L50" i="1"/>
  <c r="L49" i="1"/>
  <c r="L51" i="1"/>
  <c r="L47" i="1"/>
  <c r="L281" i="1"/>
  <c r="L287" i="1"/>
  <c r="K117" i="1"/>
  <c r="L134" i="1"/>
  <c r="L142" i="1"/>
  <c r="L146" i="1"/>
  <c r="L150" i="1"/>
  <c r="L154" i="1"/>
  <c r="L158" i="1"/>
  <c r="L126" i="1"/>
  <c r="L133" i="1"/>
  <c r="L141" i="1"/>
  <c r="L149" i="1"/>
  <c r="L135" i="1"/>
  <c r="L139" i="1"/>
  <c r="L143" i="1"/>
  <c r="L147" i="1"/>
  <c r="L151" i="1"/>
  <c r="L155" i="1"/>
  <c r="L123" i="1"/>
  <c r="L122" i="1"/>
  <c r="L153" i="1"/>
  <c r="L140" i="1"/>
  <c r="L144" i="1"/>
  <c r="L148" i="1"/>
  <c r="L152" i="1"/>
  <c r="L156" i="1"/>
  <c r="L127" i="1"/>
  <c r="L124" i="1"/>
  <c r="L145" i="1"/>
  <c r="L157" i="1"/>
  <c r="L125" i="1"/>
  <c r="L128" i="1"/>
  <c r="L130" i="1"/>
  <c r="L132" i="1"/>
  <c r="L131" i="1"/>
  <c r="L138" i="1"/>
  <c r="Q50" i="6" l="1"/>
  <c r="R50" i="6" s="1"/>
  <c r="P50" i="6"/>
  <c r="L113" i="1"/>
  <c r="L114" i="1"/>
  <c r="K91" i="1"/>
  <c r="L112" i="1" s="1"/>
  <c r="L116" i="1"/>
  <c r="Q48" i="6"/>
  <c r="R48" i="6" s="1"/>
  <c r="Q36" i="6"/>
  <c r="R36" i="6" s="1"/>
  <c r="Q44" i="6"/>
  <c r="R44" i="6" s="1"/>
  <c r="Q22" i="6"/>
  <c r="R22" i="6" s="1"/>
  <c r="Q18" i="6"/>
  <c r="R18" i="6" s="1"/>
  <c r="Q14" i="6"/>
  <c r="R14" i="6" s="1"/>
  <c r="L325" i="1"/>
  <c r="L328" i="1"/>
  <c r="K322" i="1"/>
  <c r="L326" i="1"/>
  <c r="L330" i="1"/>
  <c r="L327" i="1"/>
  <c r="L329" i="1"/>
  <c r="L324" i="1"/>
  <c r="Q42" i="6"/>
  <c r="R42" i="6" s="1"/>
  <c r="L20" i="6"/>
  <c r="E20" i="6"/>
  <c r="G20" i="6"/>
  <c r="J20" i="6"/>
  <c r="H20" i="6"/>
  <c r="K20" i="6"/>
  <c r="F20" i="6"/>
  <c r="M20" i="6"/>
  <c r="I20" i="6"/>
  <c r="N20" i="6"/>
  <c r="Q40" i="6"/>
  <c r="R40" i="6" s="1"/>
  <c r="J38" i="6"/>
  <c r="K38" i="6"/>
  <c r="I38" i="6"/>
  <c r="H38" i="6"/>
  <c r="L38" i="6"/>
  <c r="E38" i="6"/>
  <c r="M38" i="6"/>
  <c r="G38" i="6"/>
  <c r="F38" i="6"/>
  <c r="N38" i="6"/>
  <c r="H34" i="6"/>
  <c r="J34" i="6"/>
  <c r="I34" i="6"/>
  <c r="K34" i="6"/>
  <c r="L34" i="6"/>
  <c r="G34" i="6"/>
  <c r="M34" i="6"/>
  <c r="F34" i="6"/>
  <c r="E34" i="6"/>
  <c r="N34" i="6"/>
  <c r="Q16" i="6"/>
  <c r="R16" i="6" s="1"/>
  <c r="P16" i="6"/>
  <c r="L225" i="1"/>
  <c r="L121" i="1"/>
  <c r="D30" i="6"/>
  <c r="P18" i="6"/>
  <c r="P22" i="6"/>
  <c r="P42" i="6"/>
  <c r="P36" i="6"/>
  <c r="P44" i="6"/>
  <c r="P48" i="6"/>
  <c r="P14" i="6"/>
  <c r="P40" i="6"/>
  <c r="L195" i="1"/>
  <c r="D32" i="6"/>
  <c r="L198" i="1"/>
  <c r="K62" i="1"/>
  <c r="L214" i="1"/>
  <c r="L215" i="1"/>
  <c r="L202" i="1"/>
  <c r="L213" i="1"/>
  <c r="L199" i="1"/>
  <c r="L207" i="1"/>
  <c r="L210" i="1"/>
  <c r="L212" i="1"/>
  <c r="L221" i="1"/>
  <c r="L194" i="1"/>
  <c r="L197" i="1"/>
  <c r="L211" i="1"/>
  <c r="L203" i="1"/>
  <c r="L206" i="1"/>
  <c r="L196" i="1"/>
  <c r="L205" i="1"/>
  <c r="L219" i="1"/>
  <c r="L204" i="1"/>
  <c r="L200" i="1"/>
  <c r="L209" i="1"/>
  <c r="L201" i="1"/>
  <c r="L208" i="1"/>
  <c r="L224" i="1"/>
  <c r="L220" i="1"/>
  <c r="L230" i="1"/>
  <c r="L229" i="1"/>
  <c r="L228" i="1"/>
  <c r="L231" i="1"/>
  <c r="L226" i="1"/>
  <c r="L233" i="1"/>
  <c r="L232" i="1"/>
  <c r="L222" i="1"/>
  <c r="L218" i="1"/>
  <c r="L227" i="1"/>
  <c r="L223" i="1"/>
  <c r="L240" i="1"/>
  <c r="L234" i="1"/>
  <c r="L279" i="1"/>
  <c r="L251" i="1"/>
  <c r="L217" i="1"/>
  <c r="L171" i="1"/>
  <c r="L118" i="1"/>
  <c r="L162" i="1"/>
  <c r="L159" i="1"/>
  <c r="K344" i="1" l="1"/>
  <c r="D10" i="6" s="1"/>
  <c r="D28" i="6"/>
  <c r="L92" i="1"/>
  <c r="L101" i="1"/>
  <c r="D26" i="6"/>
  <c r="G26" i="6" s="1"/>
  <c r="L323" i="1"/>
  <c r="D46" i="6"/>
  <c r="L30" i="6"/>
  <c r="M30" i="6"/>
  <c r="N30" i="6"/>
  <c r="E30" i="6"/>
  <c r="H30" i="6"/>
  <c r="G30" i="6"/>
  <c r="F30" i="6"/>
  <c r="I30" i="6"/>
  <c r="J30" i="6"/>
  <c r="K30" i="6"/>
  <c r="K26" i="6"/>
  <c r="E26" i="6"/>
  <c r="L26" i="6"/>
  <c r="M26" i="6"/>
  <c r="K28" i="6"/>
  <c r="I28" i="6"/>
  <c r="E28" i="6"/>
  <c r="J28" i="6"/>
  <c r="H28" i="6"/>
  <c r="F28" i="6"/>
  <c r="L28" i="6"/>
  <c r="N28" i="6"/>
  <c r="M28" i="6"/>
  <c r="G28" i="6"/>
  <c r="Q20" i="6"/>
  <c r="R20" i="6" s="1"/>
  <c r="Q38" i="6"/>
  <c r="R38" i="6" s="1"/>
  <c r="Q34" i="6"/>
  <c r="R34" i="6" s="1"/>
  <c r="H32" i="6"/>
  <c r="G32" i="6"/>
  <c r="L32" i="6"/>
  <c r="J32" i="6"/>
  <c r="I32" i="6"/>
  <c r="N32" i="6"/>
  <c r="M32" i="6"/>
  <c r="K32" i="6"/>
  <c r="F32" i="6"/>
  <c r="E32" i="6"/>
  <c r="P20" i="6"/>
  <c r="P38" i="6"/>
  <c r="P34" i="6"/>
  <c r="L76" i="1"/>
  <c r="L63" i="1"/>
  <c r="L85" i="1"/>
  <c r="H26" i="6" l="1"/>
  <c r="I26" i="6"/>
  <c r="J26" i="6"/>
  <c r="F26" i="6"/>
  <c r="D56" i="6"/>
  <c r="O50" i="6" s="1"/>
  <c r="N26" i="6"/>
  <c r="P26" i="6" s="1"/>
  <c r="I46" i="6"/>
  <c r="I52" i="6" s="1"/>
  <c r="I53" i="6" s="1"/>
  <c r="E46" i="6"/>
  <c r="E52" i="6" s="1"/>
  <c r="J46" i="6"/>
  <c r="K46" i="6"/>
  <c r="K52" i="6" s="1"/>
  <c r="K53" i="6" s="1"/>
  <c r="L46" i="6"/>
  <c r="L52" i="6" s="1"/>
  <c r="L53" i="6" s="1"/>
  <c r="G46" i="6"/>
  <c r="G52" i="6" s="1"/>
  <c r="G53" i="6" s="1"/>
  <c r="M46" i="6"/>
  <c r="M52" i="6" s="1"/>
  <c r="M53" i="6" s="1"/>
  <c r="H46" i="6"/>
  <c r="H52" i="6" s="1"/>
  <c r="H53" i="6" s="1"/>
  <c r="F46" i="6"/>
  <c r="F52" i="6" s="1"/>
  <c r="F53" i="6" s="1"/>
  <c r="N46" i="6"/>
  <c r="Q30" i="6"/>
  <c r="R30" i="6" s="1"/>
  <c r="Q28" i="6"/>
  <c r="R28" i="6" s="1"/>
  <c r="Q32" i="6"/>
  <c r="R32" i="6" s="1"/>
  <c r="P30" i="6"/>
  <c r="P32" i="6"/>
  <c r="P28" i="6"/>
  <c r="L332" i="1"/>
  <c r="L307" i="1"/>
  <c r="L193" i="1"/>
  <c r="L216" i="1"/>
  <c r="L301" i="1"/>
  <c r="L117" i="1"/>
  <c r="L52" i="1"/>
  <c r="L28" i="1"/>
  <c r="L9" i="1"/>
  <c r="L316" i="1"/>
  <c r="L295" i="1"/>
  <c r="L55" i="1"/>
  <c r="L46" i="1"/>
  <c r="L16" i="1"/>
  <c r="L340" i="1"/>
  <c r="L313" i="1"/>
  <c r="L91" i="1"/>
  <c r="L322" i="1"/>
  <c r="L62" i="1"/>
  <c r="Q26" i="6" l="1"/>
  <c r="R26" i="6" s="1"/>
  <c r="J52" i="6"/>
  <c r="J53" i="6" s="1"/>
  <c r="O26" i="6"/>
  <c r="O24" i="6"/>
  <c r="O44" i="6"/>
  <c r="O48" i="6"/>
  <c r="O14" i="6"/>
  <c r="O28" i="6"/>
  <c r="O22" i="6"/>
  <c r="O38" i="6"/>
  <c r="O46" i="6"/>
  <c r="O34" i="6"/>
  <c r="O30" i="6"/>
  <c r="N52" i="6"/>
  <c r="N53" i="6" s="1"/>
  <c r="O40" i="6"/>
  <c r="O18" i="6"/>
  <c r="O42" i="6"/>
  <c r="O16" i="6"/>
  <c r="O32" i="6"/>
  <c r="O20" i="6"/>
  <c r="O36" i="6"/>
  <c r="Q46" i="6"/>
  <c r="R46" i="6" s="1"/>
  <c r="P46" i="6"/>
  <c r="E54" i="6"/>
  <c r="E53" i="6"/>
  <c r="O52" i="6" l="1"/>
  <c r="O54" i="6" s="1"/>
  <c r="E55" i="6"/>
  <c r="F54" i="6"/>
  <c r="G54" i="6" l="1"/>
  <c r="F55" i="6"/>
  <c r="H54" i="6" l="1"/>
  <c r="G55" i="6"/>
  <c r="H55" i="6" l="1"/>
  <c r="I54" i="6"/>
  <c r="I55" i="6" l="1"/>
  <c r="J54" i="6"/>
  <c r="J55" i="6" l="1"/>
  <c r="K54" i="6"/>
  <c r="K55" i="6" l="1"/>
  <c r="L54" i="6"/>
  <c r="L55" i="6" l="1"/>
  <c r="M54" i="6"/>
  <c r="M55" i="6" l="1"/>
  <c r="N54" i="6"/>
  <c r="N55" i="6" s="1"/>
</calcChain>
</file>

<file path=xl/comments1.xml><?xml version="1.0" encoding="utf-8"?>
<comments xmlns="http://schemas.openxmlformats.org/spreadsheetml/2006/main">
  <authors>
    <author>Geraldo Dias</author>
  </authors>
  <commentList>
    <comment ref="B101" authorId="0">
      <text>
        <r>
          <rPr>
            <b/>
            <sz val="9"/>
            <color indexed="81"/>
            <rFont val="Segoe UI"/>
            <family val="2"/>
          </rPr>
          <t>Geraldo Dias:</t>
        </r>
        <r>
          <rPr>
            <sz val="9"/>
            <color indexed="81"/>
            <rFont val="Segoe UI"/>
            <family val="2"/>
          </rPr>
          <t xml:space="preserve">
Viviane Engeneira da SES ficou de veririficar se o vidro é realmente incolor</t>
        </r>
      </text>
    </comment>
  </commentList>
</comments>
</file>

<file path=xl/sharedStrings.xml><?xml version="1.0" encoding="utf-8"?>
<sst xmlns="http://schemas.openxmlformats.org/spreadsheetml/2006/main" count="4052" uniqueCount="1419">
  <si>
    <t>Bancos</t>
  </si>
  <si>
    <t>B.D.I.</t>
  </si>
  <si>
    <t>ENCARGOS SOCIAIS</t>
  </si>
  <si>
    <t>Data</t>
  </si>
  <si>
    <t>Orçamento Sintético</t>
  </si>
  <si>
    <t>Item</t>
  </si>
  <si>
    <t>Código</t>
  </si>
  <si>
    <t>Banco</t>
  </si>
  <si>
    <t>Descrição</t>
  </si>
  <si>
    <t>Und</t>
  </si>
  <si>
    <t>Quant.</t>
  </si>
  <si>
    <t>Valor Unit</t>
  </si>
  <si>
    <t>Valor Unit com BDI</t>
  </si>
  <si>
    <t>Total</t>
  </si>
  <si>
    <t>Peso (%)</t>
  </si>
  <si>
    <t xml:space="preserve"> 1 </t>
  </si>
  <si>
    <t>PROJETOS COMPLEMENTARES</t>
  </si>
  <si>
    <t xml:space="preserve"> 1.1 </t>
  </si>
  <si>
    <t xml:space="preserve"> CO-27427 </t>
  </si>
  <si>
    <t>COMPOSIÇÃO</t>
  </si>
  <si>
    <t>PROJETO EXECUTIVO DE ESTRUTURA DE CONCRETO (INCLUSIVE FUNDAÇÃO)</t>
  </si>
  <si>
    <t>PR A1</t>
  </si>
  <si>
    <t xml:space="preserve"> 1.2 </t>
  </si>
  <si>
    <t xml:space="preserve"> CO-27431 </t>
  </si>
  <si>
    <t>PROJETO EXECUTIVO ELÉTRICO E LÓGICA</t>
  </si>
  <si>
    <t xml:space="preserve"> 1.3 </t>
  </si>
  <si>
    <t xml:space="preserve"> CO-27430 </t>
  </si>
  <si>
    <t>PROJETO EXECUTIVO DE INSTALAÇÕES HIDRO SANITÁRIAS</t>
  </si>
  <si>
    <t xml:space="preserve"> 1.4 </t>
  </si>
  <si>
    <t xml:space="preserve"> CO-27434 </t>
  </si>
  <si>
    <t>PROJETO EXECUTIVO DE SPDA</t>
  </si>
  <si>
    <t xml:space="preserve"> 1.5 </t>
  </si>
  <si>
    <t xml:space="preserve"> CO-27480 </t>
  </si>
  <si>
    <t>PROJETO EXECUTIVO DE GASES MEDICINAIS</t>
  </si>
  <si>
    <t xml:space="preserve"> 1.6 </t>
  </si>
  <si>
    <t xml:space="preserve"> CO-27468 </t>
  </si>
  <si>
    <t>PROJETO EXECUTIVO DE PREVENÇÃO E COMBATE A INCÊNDIO</t>
  </si>
  <si>
    <t xml:space="preserve"> 2 </t>
  </si>
  <si>
    <t>MOBILIZAÇÃO - CANTEIRO DE OBRAS</t>
  </si>
  <si>
    <t xml:space="preserve"> 2.1 </t>
  </si>
  <si>
    <t xml:space="preserve"> ED-28428 </t>
  </si>
  <si>
    <t>SETOP</t>
  </si>
  <si>
    <t>UN</t>
  </si>
  <si>
    <t xml:space="preserve"> 2.2 </t>
  </si>
  <si>
    <t xml:space="preserve"> ED-50159 </t>
  </si>
  <si>
    <t>TAPUME FIXO DE PROTEÇÃO PARA FECHAMENTO DE OBRA EM CHAPA DE COMPENSADO, ESP. 12MM, COM MÓDULO NA DIMENSÃO DE (110X220)CM, INCLUSIVE PINTURA LÁTEX (PVA) COM DUAS (2) DEMÃOS, EXCLUSIVE ABERTURA PARA PORTÃO</t>
  </si>
  <si>
    <t>M</t>
  </si>
  <si>
    <t xml:space="preserve"> 2.3 </t>
  </si>
  <si>
    <t xml:space="preserve"> ED-50703 </t>
  </si>
  <si>
    <t>LIMPEZA DE TERRENO, INCLUSIVE CAPINA, RASTELAMENTO COM AFASTAMENTO ATÉ VINTE (20) METROS E QUEIMA CONTROLADA</t>
  </si>
  <si>
    <t>M²</t>
  </si>
  <si>
    <t xml:space="preserve"> 2.4 </t>
  </si>
  <si>
    <t xml:space="preserve"> ED-50151 </t>
  </si>
  <si>
    <t>LIGAÇÃO PROVISÓRIA COM ENTRADA DE ENERGIA AÉREA, PADRÃO CEMIG, CARGA INSTALADA DE 15,1KVA ATÉ 30KVA, TRIFÁSICO, COM SAÍDA SUBTERRÂNEA, INCLUSIVE POSTE, CAIXA PARA MEDIDOR, DISJUNTOR, BARRAMENTO, ATERRAMENTO E ACESSÓRIOS</t>
  </si>
  <si>
    <t xml:space="preserve"> 2.5 </t>
  </si>
  <si>
    <t xml:space="preserve"> ED-50150 </t>
  </si>
  <si>
    <t>LIGAÇÃO DE ÁGUA PROVISÓRIA PARA CANTEIRO,  INCLUSIVE HIDRÔMETRO E CAVALETE PARA MEDIÇÃO DE ÁGUA - ENTRADA PRINCIPAL, EM AÇO GALVANIZADO DN 20MM (1/2") - PADRÃO CONCESSIONÁRIA</t>
  </si>
  <si>
    <t xml:space="preserve"> 2.6 </t>
  </si>
  <si>
    <t xml:space="preserve"> ED-17989 </t>
  </si>
  <si>
    <t>LOCAÇÃO DE OBRA COM GABARITO DE TÁBUAS CORRIDAS PONTALETADAS A CADA 2,00M, REAPROVEITAMENTO (2X), INCLUSIVE ACOMPANHAMENTO DE EQUIPE TOPOGRÁFICA PARA MARCAÇÃO DE PONTO TOPOGRÁFICO</t>
  </si>
  <si>
    <t xml:space="preserve"> 2.7 </t>
  </si>
  <si>
    <t xml:space="preserve"> ED-50128 </t>
  </si>
  <si>
    <t>BARRACÃO DE OBRA PARA DEPÓSITO E FERRAMENTARIA TIPO-I, ÁREA INTERNA 14,52M2, EM CHAPA DE COMPENSADO RESINADO, INCLUSIVE MOBILIÁRIO (OBRA DE PEQUENO PORTE, EFETIVO ATÉ 30 HOMENS), PADRÃO DER-MG</t>
  </si>
  <si>
    <t xml:space="preserve"> 2.8 </t>
  </si>
  <si>
    <t>ED-50393</t>
  </si>
  <si>
    <t>MOBILIZAÇÃO, TRANSPORTE  DE PESSOAL E DESMOBILIZAÇÃO DA OBRA</t>
  </si>
  <si>
    <t>%</t>
  </si>
  <si>
    <t xml:space="preserve"> 3 </t>
  </si>
  <si>
    <t>FUNDAÇÃO E ESTRUTURA</t>
  </si>
  <si>
    <t xml:space="preserve"> 3.1 </t>
  </si>
  <si>
    <t>MOVIMENTO DE TERRA</t>
  </si>
  <si>
    <t xml:space="preserve"> 3.2 </t>
  </si>
  <si>
    <t xml:space="preserve"> ED-51107 </t>
  </si>
  <si>
    <t>ESCAVAÇÃO MANUAL DE VALA COM PROFUNDIDADE MENOR OU IGUAL A 1,5M</t>
  </si>
  <si>
    <t>M³</t>
  </si>
  <si>
    <t xml:space="preserve"> 3.3 </t>
  </si>
  <si>
    <t xml:space="preserve"> ED-51120 </t>
  </si>
  <si>
    <t>REATERRO MANUAL DE VALA</t>
  </si>
  <si>
    <t xml:space="preserve"> 3.4 </t>
  </si>
  <si>
    <t xml:space="preserve"> ED-51132 </t>
  </si>
  <si>
    <t>CARGA DE MATERIAL DE QUALQUER NATUREZA SOBRE CAMINHÃO - MECÂNICA</t>
  </si>
  <si>
    <t xml:space="preserve"> 3.5 </t>
  </si>
  <si>
    <t>M3xKM</t>
  </si>
  <si>
    <t xml:space="preserve"> 3.6 </t>
  </si>
  <si>
    <t>FUNDAÇÃO</t>
  </si>
  <si>
    <t xml:space="preserve"> 3.6.1 </t>
  </si>
  <si>
    <t xml:space="preserve"> ED-51093 </t>
  </si>
  <si>
    <t>APILOAMENTO MANUAL EM FUNDO DE VALA COM SOQUETE, EXCLUSIVE ESCAVAÇÃO</t>
  </si>
  <si>
    <t xml:space="preserve"> 3.6.2 </t>
  </si>
  <si>
    <t xml:space="preserve"> ED-48311 </t>
  </si>
  <si>
    <t>CONCRETO MAGRO, TRAÇO 1:3:6, PREPARADO EM OBRA COM BETONEIRA, SEM FUNÇÃO ESTRUTURAL</t>
  </si>
  <si>
    <t xml:space="preserve"> 3.6.3 </t>
  </si>
  <si>
    <t xml:space="preserve"> ED-49811 </t>
  </si>
  <si>
    <t>FORMA E DESFORMA DE COMPENSADO RESINADO, ESP. 12MM, REAPROVEITAMENTO (3X) (FUNDAÇÃO)</t>
  </si>
  <si>
    <t xml:space="preserve"> 3.6.4 </t>
  </si>
  <si>
    <t xml:space="preserve"> ED-48298 </t>
  </si>
  <si>
    <t>CORTE, DOBRA E MONTAGEM DE AÇO CA-50/60</t>
  </si>
  <si>
    <t>Kg</t>
  </si>
  <si>
    <t xml:space="preserve"> 3.6.5 </t>
  </si>
  <si>
    <t xml:space="preserve"> ED-49638 </t>
  </si>
  <si>
    <t>FORNECIMENTO DE CONCRETO ESTRUTURAL, USINADO BOMBEADO, COM FCK 25 MPA, INCLUSIVE LANÇAMENTO, ADENSAMENTO E ACABAMENTO</t>
  </si>
  <si>
    <t xml:space="preserve"> 3.7 </t>
  </si>
  <si>
    <t>ESTRUTURA</t>
  </si>
  <si>
    <t xml:space="preserve"> 3.7.1 </t>
  </si>
  <si>
    <t xml:space="preserve"> ED-49645 </t>
  </si>
  <si>
    <t>FORMA E DESFORMA DE COMPENSADO RESINADO, ESP. 12MM, REAPROVEITAMENTO (3X), EXCLUSIVE ESCORAMENTO</t>
  </si>
  <si>
    <t xml:space="preserve"> 3.7.2 </t>
  </si>
  <si>
    <t xml:space="preserve"> 3.7.3 </t>
  </si>
  <si>
    <t xml:space="preserve"> 3.7.4 </t>
  </si>
  <si>
    <t xml:space="preserve"> ED-50246 </t>
  </si>
  <si>
    <t>LAJE PRÉ-MOLDADA, APARENTE, INCLUSIVE CAPEAMENTO E = 4 CM, SC = 200 KG/M2, L = 4,00 M</t>
  </si>
  <si>
    <t xml:space="preserve"> 3.7.5 </t>
  </si>
  <si>
    <t xml:space="preserve"> ED-9907 </t>
  </si>
  <si>
    <t>VERGA EM CONCRETO ESTRUTURAL PARA VÃOS ACIMA DE 150CM, PREPARADO EM OBRA COM BETONEIRA, CONTROLE "A", COM FCK 20 MPA, MOLDADA IN LOCO, INCLUSIVE ARMAÇÃO</t>
  </si>
  <si>
    <t xml:space="preserve"> 4 </t>
  </si>
  <si>
    <t>ALVENARIA - VEDAÇÃO</t>
  </si>
  <si>
    <t xml:space="preserve"> 4.1 </t>
  </si>
  <si>
    <t xml:space="preserve"> ED-48231 </t>
  </si>
  <si>
    <t>ALVENARIA DE VEDAÇÃO COM TIJOLO CERÂMICO FURADO, ESP. 9CM, PARA REVESTIMENTO, INCLUSIVE ARGAMASSA PARA ASSENTAMENTO</t>
  </si>
  <si>
    <t xml:space="preserve"> 4.2 </t>
  </si>
  <si>
    <t xml:space="preserve"> CP-042 </t>
  </si>
  <si>
    <t>ALVENARIA DE VEDAÇÃO COM TIJOLO ECOLÓGICO, ESP. 10CM, COM ACABAMENTO APARENTE, INCLUSIVE ARGAMASSA PARA ASSENTAMENTO</t>
  </si>
  <si>
    <t xml:space="preserve"> 4.3 </t>
  </si>
  <si>
    <t xml:space="preserve"> ED-48209 </t>
  </si>
  <si>
    <t>PAREDE EM CHAPA DE GESSO ACARTONADO (DRYWALL), DIVISÃO ENTRE ÁREAS SECAS DE UMA MESMA UNIDADE (ST/ST), ESP. 115 MM, INCLUSIVE MONTANTES, GUIAS E ACESSÓRIOS, EXCLUSIVE ISOLANTE TÉRMICO/ACÚSTICO</t>
  </si>
  <si>
    <t xml:space="preserve"> 4.4 </t>
  </si>
  <si>
    <t xml:space="preserve"> ED-48533 </t>
  </si>
  <si>
    <t>DIVISÓRIA EM GRANITO CINZA ANDORINHA E = 3 CM, INCLUSIVE FERRAGENS EM LATÃO CROMADO</t>
  </si>
  <si>
    <t xml:space="preserve"> 4.5 </t>
  </si>
  <si>
    <t xml:space="preserve"> ED-50407 </t>
  </si>
  <si>
    <t>MURO DIVISÓRIO TIJOLO FURADO E = 10 CM, REBOCADO E PINTADO A LATEX H = 2,20 M, INCLUSIVE SAPATA DE CONCRETO ARMADO FCK = 15 MPA, 50 x 55 CM</t>
  </si>
  <si>
    <t xml:space="preserve"> 5 </t>
  </si>
  <si>
    <t>IMPERMEABILIZAÇÃO</t>
  </si>
  <si>
    <t xml:space="preserve"> 5.1 </t>
  </si>
  <si>
    <t xml:space="preserve"> ED-50174 </t>
  </si>
  <si>
    <t>PINTURA COM EMULSÃO ASFÁLTICA, DUAS (2) DEMÃOS</t>
  </si>
  <si>
    <t xml:space="preserve"> 5.2 </t>
  </si>
  <si>
    <t xml:space="preserve"> ED-50168 </t>
  </si>
  <si>
    <t>IMPERMEABILIZAÇÃO COM MANTA ASFÁLTICA PRÉ-FABRICADA, E = 4 MM</t>
  </si>
  <si>
    <t xml:space="preserve"> 6 </t>
  </si>
  <si>
    <t>COBERTURA</t>
  </si>
  <si>
    <t xml:space="preserve"> 6.1 </t>
  </si>
  <si>
    <t xml:space="preserve"> ED-20603 </t>
  </si>
  <si>
    <t>FORNECIMENTO DE ESTRUTURA METÁLICA E ENGRADAMENTO METÁLICO, EM AÇO, PARA TELHADO, EXCLUSIVE TELHA, INCLUSIVE FABRICAÇÃO, TRANSPORTE, MONTAGEM E APLICAÇÃO DE FUNDO PREPARADOR ANTICORROSIVO EM SUPERFÍCIE METÁLICA, UMA (1) DEMÃO</t>
  </si>
  <si>
    <t xml:space="preserve"> 6.2 </t>
  </si>
  <si>
    <t xml:space="preserve"> ED-48402 </t>
  </si>
  <si>
    <t>COLOCAÇÃO DE CUMEEIRA GALVANIZADA TRAPEZOIDAL E = 0,50 MM, SIMPLES</t>
  </si>
  <si>
    <t xml:space="preserve"> 6.3 </t>
  </si>
  <si>
    <t>ORSE</t>
  </si>
  <si>
    <t>FORNECIMENTO E INSTALAÇÃO DE CHAPAS DE POLICARBONATO, E=8MM EM TOLDO/COBERTURA/FECHAMENTO/ETC - REV 01</t>
  </si>
  <si>
    <t xml:space="preserve"> 6.4 </t>
  </si>
  <si>
    <t xml:space="preserve"> ED-50648 </t>
  </si>
  <si>
    <t>CALHA EM CHAPA GALVANIZADA, ESP. 0,8MM (GSG-22), COM DESENVOLVIMENTO DE 33CM, INCLUSIVE IÇAMENTO MANUAL VERTICAL</t>
  </si>
  <si>
    <t xml:space="preserve"> 6.5 </t>
  </si>
  <si>
    <t xml:space="preserve"> ED-50675 </t>
  </si>
  <si>
    <t>RUFO E CONTRARRUFO EM CHAPA GALVANIZADA, ESP. 0,65MM (GSG-24), COM DESENVOLVIMENTO DE 15CM, INCLUSIVE IÇAMENTO MANUAL VERTICAL</t>
  </si>
  <si>
    <t xml:space="preserve"> 6.6 </t>
  </si>
  <si>
    <t xml:space="preserve"> ED-48429 </t>
  </si>
  <si>
    <t>COBERTURA EM TELHA METÁLICA GALVANIZADA TRAPEZOIDAL, TIPO DUPLA TERMOACÚSTICA COM DUAS FACES TRAPEZOIDAIS, ESP. 0,43MM, PREENCHIMENTO EM POLIESTIRENO EXPANDIDO/ISOPOR COM ESP. 30MM, ACABAMENTO NATURAL, INCLUSIVE ACESSÓRIOS PARA FIXAÇÃO, FORNECIMENTO E INSTALAÇÃO</t>
  </si>
  <si>
    <t xml:space="preserve"> 7 </t>
  </si>
  <si>
    <t>REVESTIMENTOS- PISOS, PAREDES E TETOS</t>
  </si>
  <si>
    <t xml:space="preserve"> 7.1 </t>
  </si>
  <si>
    <t>PISOS</t>
  </si>
  <si>
    <t xml:space="preserve"> 7.1.1 </t>
  </si>
  <si>
    <t xml:space="preserve"> ED-50621 </t>
  </si>
  <si>
    <t>SÓCULO COM ENCHIMENTO EM TIJOLOS MACIÇOS, ALTURA  DE 10CM À 12CM, INCLUSIVE ACABAMENTO FINAL EM ARGAMASSA, ESP. 20MM, APLICAÇÃO MANUAL</t>
  </si>
  <si>
    <t xml:space="preserve"> 7.1.2 </t>
  </si>
  <si>
    <t xml:space="preserve"> ED-51144 </t>
  </si>
  <si>
    <t>PASSEIOS DE CONCRETO E = 8 CM, FCK = 15 MPA PADRÃO PREFEITURA (ENTORNO EDIFICAÇÃO)</t>
  </si>
  <si>
    <t xml:space="preserve"> 7.1.3 </t>
  </si>
  <si>
    <t xml:space="preserve"> ED-50418 </t>
  </si>
  <si>
    <t>EXECUÇÃO DE PAVIMENTO INTERTRAVADO, ESPESSURA 8CM, FCK 35MPA, INCLUINDO FORNECIMENTO E TRANSPORTE DE TODOS OS MATERIAIS E COLCHÃO DE ASSENTAMENTO COM ESPESSURA 6CM</t>
  </si>
  <si>
    <t xml:space="preserve"> 7.1.4 </t>
  </si>
  <si>
    <t xml:space="preserve"> ED-51139 </t>
  </si>
  <si>
    <t>GUIA DE MEIO-FIO, EM CONCRETO COM FCK 20MPA, PRÉ-MOLDADA, MFC-01 PADRÃO DER-MG, DIMENSÕES (12X16,7X35)CM, EXCLUSIVE SARJETA, INCLUSIVE ESCAVAÇÃO, APILOAMENTO E TRANSPORTE COM RETIRADA DO MATERIAL ESCAVADO (EM CAÇAMBA)</t>
  </si>
  <si>
    <t xml:space="preserve"> 7.1.5 </t>
  </si>
  <si>
    <t xml:space="preserve"> ED-14763 </t>
  </si>
  <si>
    <t>SARJETA DE CONCRETO URBANO (SCU), TIPO 2, COM FCK 15 MPA, LARGURA DE 50CM COM INCLINAÇÃO DE 15%, ESP. 7CM, PADRÃO DER-MG, EXCLUSIVE MEIO-FIO, INCLUSIVE ESCAVAÇÃO, APILAOMENTO E TRANSPORTE COM RETIRADA DO MATERIAL ESCAVADO (EM CAÇAMBA)</t>
  </si>
  <si>
    <t xml:space="preserve"> 7.1.6 </t>
  </si>
  <si>
    <t xml:space="preserve"> ED-50771 </t>
  </si>
  <si>
    <t>RODAPÉ COM REVESTIMENTO EM CERÂMICA ESMALTADA COMERCIAL, ALTURA 10CM, PEI IV, ASSENTAMENTO COM ARGAMASSA INDUSTRIALIZADA, INCLUSIVE REJUNTAMENTO</t>
  </si>
  <si>
    <t xml:space="preserve"> 7.1.7 </t>
  </si>
  <si>
    <t xml:space="preserve"> ED-51002 </t>
  </si>
  <si>
    <t>SOLEIRA DE GRANITO CINZA ANDORINHA E = 2 CM</t>
  </si>
  <si>
    <t xml:space="preserve"> 7.1.8 </t>
  </si>
  <si>
    <t>PASSEIOS DE CONCRETO E = 8 CM, FCK = 15 MPA PADRÃO PREFEITURA - CALÇADA ACESSO</t>
  </si>
  <si>
    <t xml:space="preserve"> 7.1.9 </t>
  </si>
  <si>
    <t xml:space="preserve"> ED-15226 </t>
  </si>
  <si>
    <t>PISO PODOTÁTIL DE CONCRETO, ALERTA, APLICADO EM PISO (20X20CM) COM JUNTA SECA, COR VERMELHO/AMARELO, ASSENTAMENTO COM ARGAMASSA INDUSTRIALIZADA, INCLUSIVE FORNECIMENTO E INSTALAÇÃO</t>
  </si>
  <si>
    <t xml:space="preserve"> 7.1.10 </t>
  </si>
  <si>
    <t xml:space="preserve"> ED-50569 </t>
  </si>
  <si>
    <t>CONTRAPISO DESEMPENADO COM ARGAMASSA, TRAÇO 1:3 (CIMENTO E AREIA), ESP. 50MM</t>
  </si>
  <si>
    <t xml:space="preserve"> 7.1.11 </t>
  </si>
  <si>
    <t xml:space="preserve"> ED-50170 </t>
  </si>
  <si>
    <t>CAMADA DE REGULARIZAÇÃO COM ARGAMASSA, TRAÇO 1:3 (CIMENTO E AREIA), ESP. 30MM, APLICAÇÃO MANUAL, PREPARO MECÂNICO</t>
  </si>
  <si>
    <t xml:space="preserve"> 7.1.12 </t>
  </si>
  <si>
    <t>SINAPI</t>
  </si>
  <si>
    <t>REVESTIMENTO CERÂMICO PARA PISO COM PLACAS TIPO PORCELANATO DE DIMENSÕES 60X60 CM APLICADA EM AMBIENTES DE ÁREA ENTRE 5 M² E 10 M². AF_06/2014</t>
  </si>
  <si>
    <t xml:space="preserve"> 7.2 </t>
  </si>
  <si>
    <t>PAREDE</t>
  </si>
  <si>
    <t xml:space="preserve"> 7.2.1 </t>
  </si>
  <si>
    <t xml:space="preserve"> ED-50727 </t>
  </si>
  <si>
    <t>CHAPISCO COM ARGAMASSA, TRAÇO 1:3 (CIMENTO E AREIA), ESP. 5MM, APLICADO EM ALVENARIA/ESTRUTURA DE CONCRETO COM COLHER, PREPARO MECÂNICO</t>
  </si>
  <si>
    <t xml:space="preserve"> 7.2.2 </t>
  </si>
  <si>
    <t xml:space="preserve"> ED-50761 </t>
  </si>
  <si>
    <t>REBOCO COM ARGAMASSA, TRAÇO 1:2:8 (CIMENTO, CAL E AREIA), ESP. 20MM, APLICAÇÃO MANUAL, PREPARO MECÂNICO</t>
  </si>
  <si>
    <t xml:space="preserve"> 7.2.3 </t>
  </si>
  <si>
    <t xml:space="preserve"> ED-50474 </t>
  </si>
  <si>
    <t>EMASSAMENTO EM PAREDE COM MASSA ACRÍLICA, DUAS (2) DEMÃOS, INCLUSIVE LIXAMENTO PARA PINTURA</t>
  </si>
  <si>
    <t xml:space="preserve"> 7.2.4 </t>
  </si>
  <si>
    <t xml:space="preserve"> ED-50451 </t>
  </si>
  <si>
    <t>PINTURA ACRÍLICA EM PAREDE, DUAS (2) DEMÃOS, EXCLUSIVE SELADOR ACRÍLICO E MASSA ACRÍLICA/CORRIDA (PVA)</t>
  </si>
  <si>
    <t xml:space="preserve"> 7.2.5 </t>
  </si>
  <si>
    <t xml:space="preserve"> ED-50519 </t>
  </si>
  <si>
    <t>PINTURA COM TEXTURA ACRÍLICA COM DESEMPENADEIRA DE AÇO, INCLUSIVE UMA (1) DEMÃO DE SELADOR ACRÍLICO</t>
  </si>
  <si>
    <t xml:space="preserve"> 7.2.6 </t>
  </si>
  <si>
    <t xml:space="preserve"> ED-50732 </t>
  </si>
  <si>
    <t>EMBOÇO COM ARGAMASSA, TRAÇO 1:6 (CIMENTO E AREIA), ESP. 20MM, APLICAÇÃO MANUAL, PREPARO MECÂNICO</t>
  </si>
  <si>
    <t xml:space="preserve"> 7.2.7 </t>
  </si>
  <si>
    <t xml:space="preserve"> ED-50716 </t>
  </si>
  <si>
    <t>REVESTIMENTO COM AZULEJO BRANCO (15X15CM), JUNTA A PRUMO, ASSENTAMENTO COM ARGAMASSA INDUSTRIALIZADA, INCLUSIVE REJUNTAMENTO</t>
  </si>
  <si>
    <t xml:space="preserve"> 7.2.8 </t>
  </si>
  <si>
    <t xml:space="preserve"> ED-50717 </t>
  </si>
  <si>
    <t>REVESTIMENTO COM AZULEJO BRANCO (20X20CM), JUNTA A PRUMO, ASSENTAMENTO COM ARGAMASSA INDUSTRIALIZADA, INCLUSIVE REJUNTAMENTO</t>
  </si>
  <si>
    <t xml:space="preserve"> 7.3 </t>
  </si>
  <si>
    <t>TETO</t>
  </si>
  <si>
    <t xml:space="preserve"> 7.3.1 </t>
  </si>
  <si>
    <t xml:space="preserve"> ED-50486 </t>
  </si>
  <si>
    <t>EMASSAMENTO EM FORRO DE GESSO COM MASSA CORRIDA (PVA), UMA (1) DEMÃO, INCLUSIVE LIXAMENTO PARA PINTURA</t>
  </si>
  <si>
    <t xml:space="preserve"> 7.3.2 </t>
  </si>
  <si>
    <t xml:space="preserve"> ED-50452 </t>
  </si>
  <si>
    <t>PINTURA ACRÍLICA EM TETO, DUAS (2) DEMÃOS, EXCLUSIVE SELADOR ACRÍLICO E MASSA ACRÍLICA/CORRIDA (PVA)</t>
  </si>
  <si>
    <t xml:space="preserve"> 7.3.3 </t>
  </si>
  <si>
    <t xml:space="preserve"> CP-053 </t>
  </si>
  <si>
    <t>FORRO EM CHAPA DE GESSO ACARTONADA RU, ESP. 12,5MM, COM FIXAÇÃO DO TIPO ESTRUTURADA EM PERFIL METÁLICO, EXCLUSIVE PERFIL TABICA, SANCA E MOLDURA, INCLUSIVE ACESSÓRIOS E FIXAÇÃO</t>
  </si>
  <si>
    <t xml:space="preserve"> 7.3.4 </t>
  </si>
  <si>
    <t xml:space="preserve"> ED-49686 </t>
  </si>
  <si>
    <t>FORRO EM CHAPA DE GESSO ACARTONADA, ESP. 12,5MM, COM FIXAÇÃO DO TIPO ESTRUTURADA EM PERFIL METÁLICO, EXCLUSIVE PERFIL TABICA, SANCA E MOLDURA, INCLUSIVE ACESSÓRIOS E FIXAÇÃO</t>
  </si>
  <si>
    <t xml:space="preserve"> 7.3.5 </t>
  </si>
  <si>
    <t xml:space="preserve"> ED-50480 </t>
  </si>
  <si>
    <t>EMASSAMENTO EM TETO COM MASSA CORRIDA (PVA), DUAS (2) DEMÃOS, INCLUSIVE LIXAMENTO PARA PINTURA</t>
  </si>
  <si>
    <t xml:space="preserve"> 8 </t>
  </si>
  <si>
    <t>ESQUADRIAS</t>
  </si>
  <si>
    <t xml:space="preserve"> 8.1 </t>
  </si>
  <si>
    <t>MADEIRA</t>
  </si>
  <si>
    <t xml:space="preserve"> 8.1.1 </t>
  </si>
  <si>
    <t xml:space="preserve"> ED-49601 </t>
  </si>
  <si>
    <t>P1-PORTA DE ABRIR, MADEIRA DE LEI PRANCHETA PARA PINTURA COMPLETA 70 X 210 CM,COM FERRAGENS EM FERRO LATONADO</t>
  </si>
  <si>
    <t xml:space="preserve"> 8.1.2 </t>
  </si>
  <si>
    <t xml:space="preserve"> ED-49602 </t>
  </si>
  <si>
    <t>P2-PORTA DE ABRIR, MADEIRA DE LEI PRANCHETA PARA PINTURA COMPLETA 80 X 210 CM,COM FERRAGENS EM FERRO LATONADO</t>
  </si>
  <si>
    <t xml:space="preserve"> 8.1.3 </t>
  </si>
  <si>
    <t>SBC</t>
  </si>
  <si>
    <t>P3 - PORTA COMPLETA MADEIRA 1 FL.1,20x2,10m-COM VISOR</t>
  </si>
  <si>
    <t xml:space="preserve"> 8.1.4 </t>
  </si>
  <si>
    <t xml:space="preserve"> CP-48431 </t>
  </si>
  <si>
    <t>P4(A) - PORTA EM MADEIRA ALMOFADADA (MUIRACATIARA), 0.80 X 2.10 M, PARA SANITÁRIO DE DEFICIENTE FÍSICO (INCLUSIVE FERRAGENS, FECHADURA, SUPORTE E CHAPA DE ALUMÍNIO E=1MM, EXCLUSIVE BATENTE) - REV 01</t>
  </si>
  <si>
    <t xml:space="preserve"> 8.1.5 </t>
  </si>
  <si>
    <t>P4(B) - PORTA EM MADEIRA COMPENSADA (CANELA), LISA, SEMI-ÔCA, (0.80 X 1,60 A 2.10 M), REVESTIDA C/FÓRMICA, INCLUSIVE FERRAGENS (LIVRE/OCUPADO), PARA USO EM DIVISÓRIAS GRANITO OU MÁRMORE</t>
  </si>
  <si>
    <t xml:space="preserve"> 8.1.6 </t>
  </si>
  <si>
    <t>P5-PORTA EM MADEIRA DE LEI, DE CORRER, LISA, SEMI-ÔCA 0,80X2,10M, INCLUSIVE BATENTES E FERRAGENS</t>
  </si>
  <si>
    <t xml:space="preserve"> 8.1.7 </t>
  </si>
  <si>
    <t>P6-PORTA EM MADEIRA COMPENSADA (CANELA), LISA, SEMI-ÔCA, (0.80 X 1,60 A 2.10 M), REVESTIDA C/FÓRMICA, INCLUSIVE FERRAGENS (LIVRE/OCUPADO), PARA USO EM DIVISÓRIAS GRANITO OU MÁRMORE</t>
  </si>
  <si>
    <t xml:space="preserve"> 8.1.8 </t>
  </si>
  <si>
    <t xml:space="preserve"> ED-50493 </t>
  </si>
  <si>
    <t>PINTURA ESMALTE EM ESQUADRIA DE MADEIRA, DUAS (2) DEMÃOS, INCLUSIVE UMA (1) DEMÃO DE FUNDO NIVELADOR, EXCLUSIVE MASSA A ÓLEO</t>
  </si>
  <si>
    <t xml:space="preserve"> 8.2 </t>
  </si>
  <si>
    <t>ALUMÍNIO</t>
  </si>
  <si>
    <t xml:space="preserve"> 8.2.1 </t>
  </si>
  <si>
    <t xml:space="preserve"> ED-29481 </t>
  </si>
  <si>
    <t>JANELA EM ALUMÍNIO MÁXIM-AR COM ALTURA DE 60CM, LINHA 25/SUPREMA, ACABAMENTO ANODIZADO NATURAL, INCLUSIVE PERFIS, VIDRO LISO 4MM E INSTALAÇÃO, EXCLUSIVE FERRAGENS PARA MÓDULO DE JANELA DE ALUMÍNIO MÁXIM-AR</t>
  </si>
  <si>
    <t xml:space="preserve"> 8.2.2 </t>
  </si>
  <si>
    <t>P7,P8 E P11-PORTA EM ALUMÍNIO DE ABRIR TIPO VENEZIANA COM GUARNIÇÃO, FIXAÇÃO COM PARAFUSOS - FORNECIMENTO E INSTALAÇÃO. AF_12/2019</t>
  </si>
  <si>
    <t xml:space="preserve"> 8.2.3 </t>
  </si>
  <si>
    <t xml:space="preserve"> CP-48446 </t>
  </si>
  <si>
    <t xml:space="preserve"> 8.2.4 </t>
  </si>
  <si>
    <t xml:space="preserve"> ED-50997 </t>
  </si>
  <si>
    <t>PEITORIL DE GRANITO CINZA ANDORINHA E = 2 CM</t>
  </si>
  <si>
    <t xml:space="preserve"> 8.2.5 </t>
  </si>
  <si>
    <t>P7, J6 - TELA GALVANIZADA MOSQUITEIRO EM QUADRO DIM. 1,0X1,0M, FORMADO POR CANTONEIRA ALUMINIO1"X1/8"+ BARRA CHATA ALUMINIO 7/8"X1/8"</t>
  </si>
  <si>
    <t xml:space="preserve"> 8.2.6 </t>
  </si>
  <si>
    <t>GUICHÊ- JANELA EM ALUMÍNIO, COR N/P/B, MOLDURA-VIDRO, TIPO GUILHOTINA, EXCLUSIVE VIDRO</t>
  </si>
  <si>
    <t xml:space="preserve"> 8.2.7 </t>
  </si>
  <si>
    <t xml:space="preserve"> ED-50982 </t>
  </si>
  <si>
    <t>PT2 - PORTÃO DE FERRO PADRÃO, EM CHAPA (TIPO LAMBRI), COLOCADO COM CADEADO</t>
  </si>
  <si>
    <t xml:space="preserve"> 8.2.8 </t>
  </si>
  <si>
    <t xml:space="preserve"> ED-50983 </t>
  </si>
  <si>
    <t>PT3-PORTÃO DE GRADE COLOCADO COM CADEADO</t>
  </si>
  <si>
    <t xml:space="preserve"> 8.2.9 </t>
  </si>
  <si>
    <t xml:space="preserve"> ED-50984 </t>
  </si>
  <si>
    <t>PT4 -PORTÃO DE TUBO DE FERRO COLOCADO COM CADEADO</t>
  </si>
  <si>
    <t xml:space="preserve"> 8.2.10 </t>
  </si>
  <si>
    <t>PT5 - GRADIL TELADO PARA SUBSTAÇÃO, CONFECCIONADO EM TUBO GALVANIZADO DE 38,10MM, TELA GALVANIZADA DE 1/2", FIO 12, COM PINTURA PRETA FOSCA</t>
  </si>
  <si>
    <t xml:space="preserve"> 8.3 </t>
  </si>
  <si>
    <t>VIDRO</t>
  </si>
  <si>
    <t xml:space="preserve"> 8.3.1 </t>
  </si>
  <si>
    <t xml:space="preserve"> CP-031 </t>
  </si>
  <si>
    <t>P9-PORTA DE ABRIR COM MOLA HIDRÁULICA, DUAS FOLHAS DE 60 CM EM VIDRO TEMPERADO, 120X240 CM, ESPESSURA 10 MM, INCLUSIVE ACESSÓRIOS (AMBULÂNCIA)</t>
  </si>
  <si>
    <t xml:space="preserve"> 8.3.2 </t>
  </si>
  <si>
    <t xml:space="preserve"> CP-032 </t>
  </si>
  <si>
    <t>PORTA DE ABRIR COM MOLA HIDRÁULICA, DUAS FOLHAS DE 75 CM EM VIDRO TEMPERADO, 150X280 CM, ESPESSURA 10 MM, INCLUSIVE ACESSÓRIOS</t>
  </si>
  <si>
    <t xml:space="preserve"> 8.3.3 </t>
  </si>
  <si>
    <t xml:space="preserve"> CP-033 </t>
  </si>
  <si>
    <t>COTAÇÃO</t>
  </si>
  <si>
    <t>VD01 -FORNECIMENTO E INSTALAÇÃO DE PELE DE VIDRO EM FACHA EM PERFIS EM ALUMÍNIO, VIDROS 10 MM CONFORME PROJETO</t>
  </si>
  <si>
    <t xml:space="preserve"> 8.3.4 </t>
  </si>
  <si>
    <t xml:space="preserve"> ED-51156 </t>
  </si>
  <si>
    <t>GUICHÊ -VIDRO COMUM TRANSPARENTE INCOLOR, ESP. 4MM, INCLUSIVE FIXAÇÃO E VEDAÇÃO COM GUARNIÇÃO/GAXETA DE BORRACHA NEOPRENE, FORNECIMENTO E INSTALAÇÃO, EXCLUSIVE CAIXILHO/PERFIL</t>
  </si>
  <si>
    <t xml:space="preserve"> 9 </t>
  </si>
  <si>
    <t>INSTALAÇÕES ELÉTRICAS</t>
  </si>
  <si>
    <t xml:space="preserve"> 9.1 </t>
  </si>
  <si>
    <t>PADRÃO DE ENTRADA TRIFÁSICO 125A AÉREO</t>
  </si>
  <si>
    <t xml:space="preserve"> 9.1.1 </t>
  </si>
  <si>
    <t xml:space="preserve"> ED-20588 </t>
  </si>
  <si>
    <t>ENTRADA DE ENERGIA AÉREA, TIPO C8, PADRÃO CEMIG, CARGA INSTALADA DE 66,1KVA ATÉ 75KVA, TRIFÁSICO, COM SAÍDA SUBTERRÂNEA, INCLUSIVE POSTE, CAIXA PARA MEDIDOR, DISJUNTOR, BARRAMENTO, ATERRAMENTO E ACESSÓRIOS</t>
  </si>
  <si>
    <t xml:space="preserve"> 9.1.2 </t>
  </si>
  <si>
    <t xml:space="preserve"> ED-49200 </t>
  </si>
  <si>
    <t>CAIXA DE INSPEÇÃO EM CONCRETO, TIPO "ZB" GARAGEM, PADRÃO CEMIG, DIMENSÃO (52X44)CM, ALTURA 70CM, COM TAMPA E ARO ARTICULADO EM FERRO FUNDIDO, INCLUSIVE ESCAVAÇÃO, APILOAMENTO, LASTRO DE BRITA, REATERRO E TRANSPORTE E RETIRADA DO MATERIAL ESCAVADO (EM CAÇAMBA)</t>
  </si>
  <si>
    <t xml:space="preserve"> 9.2 </t>
  </si>
  <si>
    <t>PONTOS ELÉTRICOS</t>
  </si>
  <si>
    <t xml:space="preserve"> 9.2.1 </t>
  </si>
  <si>
    <t xml:space="preserve"> ED-27073 </t>
  </si>
  <si>
    <t>LUMINÁRIA COMERCIAL COM DIFUSOR DE EMBUTIR, PARA DUAS (2) LÂMPADAS TUBULARES LED 2X18W-ØT8, FORNECIMENTO E INSTALAÇÃO, EXCLUSIVE BASE E LÂMPADA</t>
  </si>
  <si>
    <t xml:space="preserve"> 9.2.2 </t>
  </si>
  <si>
    <t xml:space="preserve"> ED-13338 </t>
  </si>
  <si>
    <t>LUMINÁRIA COMERCIAL CHANFRADA DE SOBREPOR COMPLETA, PARA DUAS (2) LÂMPADAS TUBULARES LED 2X18W-ØT8, TEMPERATURA DA COR 6500K, FORNECIMENTO E INSTALAÇÃO, INCLUSIVE BASE E LÂMPADAS</t>
  </si>
  <si>
    <t xml:space="preserve"> 9.2.3 </t>
  </si>
  <si>
    <t xml:space="preserve"> ED-13345 </t>
  </si>
  <si>
    <t>LUMINÁRIA ARANDELA TIPO MEIA-LUA COMPLETA, DIÂMETRO 25 CM, PARA UMA (1) LÂMPADA LED, POTÊNCIA 15W, BULBO A65, FORNECIMENTO E INSTALAÇÃO, INCLUSIVE BASE E LÂMPADA</t>
  </si>
  <si>
    <t xml:space="preserve"> 9.2.4 </t>
  </si>
  <si>
    <t xml:space="preserve"> ED-49496 </t>
  </si>
  <si>
    <t>PROJETOR EXTERNO PARA LÂMPADA A VAPOR DE MERCÚRIO , DE IODETO METÁLICO OU DE SÓDIO, COM ÂNGULO REGULÁVEL, COM ALOJAMENTO PARA REATOR, COMPLETO</t>
  </si>
  <si>
    <t xml:space="preserve"> 9.2.5 </t>
  </si>
  <si>
    <t xml:space="preserve"> ED-49523 </t>
  </si>
  <si>
    <t>RELÉ FOTOELÉTRICO, TENSÃO 120V COM CAPACIDADE DE CARGA 1200VA, INCLUSIVE BASE E INSTALAÇÃO</t>
  </si>
  <si>
    <t xml:space="preserve"> 9.2.6 </t>
  </si>
  <si>
    <t xml:space="preserve"> ED-50227 </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</si>
  <si>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</si>
  <si>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PT</t>
  </si>
  <si>
    <t xml:space="preserve"> 9.2.7 </t>
  </si>
  <si>
    <t xml:space="preserve"> CP-065 </t>
  </si>
  <si>
    <t>PONTO DE EMBUTIR PARA UM (1) INTERRUPTOR INTERMEDIÁRIO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</si>
  <si>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 xml:space="preserve"> 9.2.8 </t>
  </si>
  <si>
    <t xml:space="preserve"> CP-063 </t>
  </si>
  <si>
    <t>PONTO DE EMBUTIR PARA UM (1) INTERRUPTOR PARALELO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</si>
  <si>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 xml:space="preserve"> 9.2.9 </t>
  </si>
  <si>
    <t xml:space="preserve"> CP-064 </t>
  </si>
  <si>
    <t>PONTO DE EMBUTIR PARA UM (1) INTERRUPTOR DUPLO (10A-250V), COM PLACA 4"X2" DE DOIS (2) POSTOS,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</si>
  <si>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 xml:space="preserve"> 9.2.10 </t>
  </si>
  <si>
    <t xml:space="preserve"> CP-066 </t>
  </si>
  <si>
    <t>PONTO DE EMBUTIR PARA UM (1) INTERRUPTOR SIMPLES E UM (1) INTERRUPTOR PARALELO (10A-250V), COM PLACA 4"X2" DE UM (2) POSTOS,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</si>
  <si>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 xml:space="preserve"> 9.2.11 </t>
  </si>
  <si>
    <t xml:space="preserve"> CP-068 </t>
  </si>
  <si>
    <t>PONTO DE EMBUTIR PARA UM (1) INTERRUPTOR SIMPLES E UM (1) INTERRUPTOR INTERMEDIÁRIO (10A-250V), COM PLACA 4"X2" DE UM (2) POSTOS,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</si>
  <si>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 xml:space="preserve"> 9.2.12 </t>
  </si>
  <si>
    <t xml:space="preserve"> CP-061 </t>
  </si>
  <si>
    <t>PONTO DE EMBUTIR PARA DOIS (2) INTERRUPTOR SIMPLES E DOIS (2) PARALELOS (10A-250V), COM PLACA 4"X4" DE QUATRO (4) POSTOS,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</si>
  <si>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 xml:space="preserve"> 9.2.13 </t>
  </si>
  <si>
    <t xml:space="preserve"> ED-50232 </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</si>
  <si>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</si>
  <si>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 xml:space="preserve"> 9.2.14 </t>
  </si>
  <si>
    <t xml:space="preserve"> CP-058 </t>
  </si>
  <si>
    <t>COMPOSIÇÃO PARAMÉTRICA DE PONTO ELÉTRICO DE TOMADA ESPECIAL (20A/250V) EM EDIFÍCIO RESIDENCIAL COM ELETRODUTO EMBUTIDO EM RASGOS NAS PAREDES, INCLUSO TOMADA, ELETRODUTO, CABO, RASGO, QUEBRA E CHUMBAMENTO. AF_11/2022</t>
  </si>
  <si>
    <t xml:space="preserve"> 9.2.15 </t>
  </si>
  <si>
    <t xml:space="preserve"> CP-057 </t>
  </si>
  <si>
    <t xml:space="preserve"> 9.2.16 </t>
  </si>
  <si>
    <t xml:space="preserve"> CP-059 </t>
  </si>
  <si>
    <t>COMPOSIÇÃO PARAMÉTRICA DE PONTO ELÉTRICO DE TOMADA ESPECIAL DUPLA (20A/250V) EM EDIFÍCIO RESIDENCIAL COM ELETRODUTO EMBUTIDO EM RASGOS NAS PAREDES, INCLUSO TOMADA, ELETRODUTO, CABO, RASGO, QUEBRA E CHUMBAMENTO. AF_11/2022</t>
  </si>
  <si>
    <t xml:space="preserve"> 9.2.17 </t>
  </si>
  <si>
    <t xml:space="preserve"> CP-067 </t>
  </si>
  <si>
    <t>COMPOSIÇÃO PARAMÉTRICA DE PONTO ELÉTRICO DE TOMADA DUPLA  - 1 ESPECIAL (20A/250V) + 1 PADRÃO (10A/250v) EM EDIFÍCIO RESIDENCIAL COM ELETRODUTO EMBUTIDO EM RASGOS NAS PAREDES, INCLUSO TOMADA, ELETRODUTO, CABO, RASGO, QUEBRA E CHUMBAMENTO. AF_11/2022</t>
  </si>
  <si>
    <t xml:space="preserve"> 9.2.18 </t>
  </si>
  <si>
    <t>COMPOSIÇÃO PARAMÉTRICA DE PONTO ELÉTRICO DE TOMADA PARA CHUVEIRO (20A/250V) EM EDIFÍCIO RESIDENCIAL COM ELETRODUTO EMBUTIDO EM RASGOS NAS PAREDES, INCLUSO TOMADA, ELETRODUTO, CABO, RASGO, QUEBRA E CHUMBAMENTO. AF_11/2022</t>
  </si>
  <si>
    <t xml:space="preserve"> 9.2.19 </t>
  </si>
  <si>
    <t>PONTO DE TOMADA 2P+T, ABNT, 10 A, DE USO GERAL, EM PISOS, COM ELETRODUTO DE PVC RÍGIDO EMBUTIDO, INCLUSIVE ATERRAMENTO</t>
  </si>
  <si>
    <t xml:space="preserve"> 9.2.20 </t>
  </si>
  <si>
    <t xml:space="preserve"> 748 </t>
  </si>
  <si>
    <t>FORNECIMENTO E INSTALAÇÃO DE ELETROCALHA METÁLICA 150 X  50 X 3000 MM (REF. VL 3.01 GE VALEMAM OU SIMILAR)</t>
  </si>
  <si>
    <t xml:space="preserve"> 9.2.21 </t>
  </si>
  <si>
    <t>TAMPA DE ENCAIXE 150 X 3000 MM, ZINCADA, PARA ELETROCALHA METÁLICA</t>
  </si>
  <si>
    <t xml:space="preserve"> 9.2.22 </t>
  </si>
  <si>
    <t xml:space="preserve"> 8221 </t>
  </si>
  <si>
    <t>CRUZETA 150 X 50 MM PARA ELETROCALHA PERFURADA METÁLICA</t>
  </si>
  <si>
    <t xml:space="preserve"> 9.2.23 </t>
  </si>
  <si>
    <t>TAMPA DE ENCAIXE PARA CRUZETA 150MM, ZINCADA, PARA ELETROCALHA METÁLICA</t>
  </si>
  <si>
    <t xml:space="preserve"> 9.2.24 </t>
  </si>
  <si>
    <t xml:space="preserve"> 13179 </t>
  </si>
  <si>
    <t>CURVA HORIZONTAL 90º PARA ELETROCALHA 150 X 50MM</t>
  </si>
  <si>
    <t xml:space="preserve"> 9.2.25 </t>
  </si>
  <si>
    <t>TAMPA DE ENCAIXE PARA CURVA HORIZONTAL 150 X 150 MM, LISA, GALVANIZADA À FOGO, COM ÂNGULO 90°</t>
  </si>
  <si>
    <t xml:space="preserve"> 9.2.26 </t>
  </si>
  <si>
    <t xml:space="preserve"> ED-49318 </t>
  </si>
  <si>
    <t>ELETRODUTO DE AÇO GALVANIZADO LEVE, INCLUSIVE CONEXÕES, SUPORTES E FIXAÇÃO DN 25 (1")</t>
  </si>
  <si>
    <t xml:space="preserve"> 9.2.27 </t>
  </si>
  <si>
    <t xml:space="preserve"> ED-49321 </t>
  </si>
  <si>
    <t>ELETRODUTO DE AÇO GALVANIZADO MÉDIO, INCLUSIVE CONEXÕES, SUPORTES E FIXAÇÃO DN 50 (2")</t>
  </si>
  <si>
    <t xml:space="preserve"> 9.2.28 </t>
  </si>
  <si>
    <t xml:space="preserve"> ED-49295 </t>
  </si>
  <si>
    <t>DUTO CORRUGADO EM PEAD (POLIETILENO DE ALTA DENSIDADE), PARA PROTEÇÃO DE CABOS SUBTERRÂNEOS DN 40 MM (1.1/2")</t>
  </si>
  <si>
    <t xml:space="preserve"> 9.2.29 </t>
  </si>
  <si>
    <t xml:space="preserve"> ED-48951 </t>
  </si>
  <si>
    <t>CABO DE COBRE FLEXÍVEL, CLASSE 5, ISOLAMENTO TIPO LSHF/ATOX, NÃO HALOGENADO, ANTICHAMA, TERMOPLÁSTICO, UNIPOLAR, SEÇÃO 2,5 MM2, 70°C, 450/750V</t>
  </si>
  <si>
    <t xml:space="preserve"> 9.2.30 </t>
  </si>
  <si>
    <t xml:space="preserve"> ED-48956 </t>
  </si>
  <si>
    <t>CABO DE COBRE FLEXÍVEL, CLASSE 5, ISOLAMENTO TIPO LSHF/ATOX, NÃO HALOGENADO, ANTICHAMA, TERMOPLÁSTICO, UNIPOLAR, SEÇÃO 4 MM2, 70°C, 450/750V</t>
  </si>
  <si>
    <t xml:space="preserve"> 9.2.31 </t>
  </si>
  <si>
    <t xml:space="preserve"> ED-48961 </t>
  </si>
  <si>
    <t>CABO DE COBRE FLEXÍVEL, CLASSE 5, ISOLAMENTO TIPO LSHF/ATOX, NÃO HALOGENADO, ANTICHAMA, TERMOPLÁSTICO, UNIPOLAR, SEÇÃO 6 MM2, 70°C, 450/750V</t>
  </si>
  <si>
    <t xml:space="preserve"> 9.2.32 </t>
  </si>
  <si>
    <t xml:space="preserve"> ED-48981 </t>
  </si>
  <si>
    <t>CABO DE COBRE FLEXÍVEL, CLASSE 5, ISOLAMENTO TIPO LSHF/ATOX, NÃO HALOGENADO, ANTICHAMA, TERMOPLÁSTICO, UNIPOLAR, SEÇÃO 35 MM2, 70°C, 450/750V</t>
  </si>
  <si>
    <t xml:space="preserve"> 9.2.33 </t>
  </si>
  <si>
    <t xml:space="preserve"> ED-49013 </t>
  </si>
  <si>
    <t>CABO DE COBRE FLEXÍVEL, CLASSE 5, ISOLAMENTO TIPO EPR/HEPR, NÃO HALOGENADO, ANTICHAMA, TERMOFIXO, UNIPOLAR, SEÇÃO 70 MM2, 90°C, 0,6/1KV</t>
  </si>
  <si>
    <t xml:space="preserve"> 9.2.34 </t>
  </si>
  <si>
    <t xml:space="preserve"> ED-49071 </t>
  </si>
  <si>
    <t>CONDULETE DE ALUMÍNIO, TIPO "C", DIÂMETRO DE SAÍDA 1" (25MM), EXCLUSIVE MÓDULO E PLACA, INCLUSIVE FIXAÇÃO</t>
  </si>
  <si>
    <t xml:space="preserve"> 9.2.35 </t>
  </si>
  <si>
    <t xml:space="preserve"> ED-49122 </t>
  </si>
  <si>
    <t>CONDULETE DE ALUMÍNIO, TIPO "LL", DIÂMETRO DE SAÍDA 1" (25MM), EXCLUSIVE MÓDULO E PLACA, INCLUSIVE FIXAÇÃO</t>
  </si>
  <si>
    <t xml:space="preserve"> 9.2.36 </t>
  </si>
  <si>
    <t xml:space="preserve"> ED-49089 </t>
  </si>
  <si>
    <t>CONDULETE DE ALUMÍNIO, TIPO "T", DIÂMETRO DE SAÍDA 1" (25MM), EXCLUSIVE MÓDULO E PLACA, INCLUSIVE FIXAÇÃO</t>
  </si>
  <si>
    <t xml:space="preserve"> 9.2.37 </t>
  </si>
  <si>
    <t xml:space="preserve"> ED-17982 </t>
  </si>
  <si>
    <t>CONJUNTO PARA CONDULETE DE 1" (25MM) COM UMA (1) TOMADA PADRÃO, TRÊS (3) POLOS, CORRENTE 10A, TENSÃO 250V, (2P+T/10A-250V) E PLACA DE UM (1) POSTO, INCLUSIVE FORNECIMENTO, INSTALAÇÃO, SUPORTE, MÓDULO E PLACA, EXCLUSIVE CONDULETE</t>
  </si>
  <si>
    <t xml:space="preserve"> 9.3 </t>
  </si>
  <si>
    <t>QPGD</t>
  </si>
  <si>
    <t xml:space="preserve"> 9.3.1 </t>
  </si>
  <si>
    <t xml:space="preserve"> CP-48434 </t>
  </si>
  <si>
    <t>QUADRO DE DISTRIBUIÇÃO DE ENERGIA EM CHAPA DE AÇO GALVANIZADO, DE EMBUTIR, COM BARRAMENTO TRIFÁSICO, PARA 74 DISJUNTORES DIN 150A - FORNECIMENTO E INSTALAÇÃO</t>
  </si>
  <si>
    <t xml:space="preserve"> 9.3.2 </t>
  </si>
  <si>
    <t xml:space="preserve"> CP-48435 </t>
  </si>
  <si>
    <t>DISJUNTOR TRIPOLAR TERMOMAGNÉTICO 25KA, DE 150A</t>
  </si>
  <si>
    <t xml:space="preserve"> 9.4 </t>
  </si>
  <si>
    <t>QUADROS</t>
  </si>
  <si>
    <t xml:space="preserve"> 9.4.1 </t>
  </si>
  <si>
    <t xml:space="preserve"> 9.4.2 </t>
  </si>
  <si>
    <t xml:space="preserve"> ED-51065 </t>
  </si>
  <si>
    <t>FUSÍVEL DIAZED RETARDADO 63A</t>
  </si>
  <si>
    <t xml:space="preserve"> 9.4.3 </t>
  </si>
  <si>
    <t xml:space="preserve"> CP-48437 </t>
  </si>
  <si>
    <t>PROTETOR DE  DE SURTO 175 V 40 KA</t>
  </si>
  <si>
    <t xml:space="preserve"> 9.4.4 </t>
  </si>
  <si>
    <t xml:space="preserve"> ED-49230 </t>
  </si>
  <si>
    <t>DISJUNTOR MONOPOLAR TERMOMAGNÉTICO 5KA, DE 16A</t>
  </si>
  <si>
    <t xml:space="preserve"> 9.4.5 </t>
  </si>
  <si>
    <t xml:space="preserve"> ED-49240 </t>
  </si>
  <si>
    <t>DISJUNTOR BIPOLAR TERMOMAGNÉTICO 10KA, DE 25A</t>
  </si>
  <si>
    <t xml:space="preserve"> 9.4.6 </t>
  </si>
  <si>
    <t xml:space="preserve"> ED-15114 </t>
  </si>
  <si>
    <t>DISJUNTOR DE PROTEÇÃO DIFERENCIAL RESIDUAL (DR), BIPOLAR, TIPO DIN, CORRENTE NOMINAL DE 25A, ALTA SENSIBILIDADE, CORRENTE DIFERENCIAL RESIDUAL NOMINAL COM ATUAÇÃO DE 30MA</t>
  </si>
  <si>
    <t xml:space="preserve"> 9.4.7 </t>
  </si>
  <si>
    <t xml:space="preserve"> CP-48442 </t>
  </si>
  <si>
    <t>DISJUNTOR DE PROTEÇÃO DIFERENCIAL RESIDUAL (DR), BIPOLAR, TIPO DIN, CORRENTE NOMINAL DE 32A, ALTA SENSIBILIDADE, CORRENTE DIFERENCIAL RESIDUAL NOMINAL</t>
  </si>
  <si>
    <t xml:space="preserve"> 9.4.8 </t>
  </si>
  <si>
    <t xml:space="preserve"> ED-49274 </t>
  </si>
  <si>
    <t>DISJUNTOR BIPOLAR TERMOMAGNÉTICO 5KA, DE 32A</t>
  </si>
  <si>
    <t xml:space="preserve"> 9.5 </t>
  </si>
  <si>
    <t>EQUIPAMENTO DE LÓGICA E DADOS</t>
  </si>
  <si>
    <t xml:space="preserve"> 9.5.1 </t>
  </si>
  <si>
    <t xml:space="preserve"> ED-49184 </t>
  </si>
  <si>
    <t>CAIXA DE TELEFONIA, NÚMERO 4, DIMENSÃO (60X60)CM, EM CHAPA DE AÇO GALVANIZADO, TIPO EMBUTIR COM FECHO, INCLUSIVE ACESSÓRIOS E INSTALAÇÃO</t>
  </si>
  <si>
    <t xml:space="preserve"> 9.5.2 </t>
  </si>
  <si>
    <t xml:space="preserve"> ED-49170 </t>
  </si>
  <si>
    <t>CAIXA DE PASSAGEM EM ALVENARIA E TAMPA DE CONCRETO, FUNDO DE BRITA, TIPO 1, 50 X 50 X 60 CM, INCLUSIVE ESCAVAÇÃO, REATERRO E BOTA-FORA</t>
  </si>
  <si>
    <t xml:space="preserve"> 9.5.3 </t>
  </si>
  <si>
    <t xml:space="preserve"> ED-27189 </t>
  </si>
  <si>
    <t>CAIXA PRÉ-MOLDADA PARA ENTRADA TELEFÔNICA SUBTERRÂNEA, TIPO R1, MEDIDAS INTERNAS (60X35X50)CM, INCLUSIVE ESCAVAÇÃO, APILOAMENTO, LASTRO DE BRITA, REATERRO E TRANSPORTE E RETIRADA DO MATERIAL ESCAVADO (EM CAÇAMBA)</t>
  </si>
  <si>
    <t xml:space="preserve"> 9.5.4 </t>
  </si>
  <si>
    <t xml:space="preserve"> ED-49179 </t>
  </si>
  <si>
    <t>CAIXA DE PASSAGEM Nº 3 PADRÃO TELEBRÁS DIM. (40 X 40 X 12) CM EM CHAPA DE AÇO GALVANIZADO</t>
  </si>
  <si>
    <t xml:space="preserve"> 9.5.5 </t>
  </si>
  <si>
    <t xml:space="preserve"> 9.5.6 </t>
  </si>
  <si>
    <t xml:space="preserve"> 9.5.7 </t>
  </si>
  <si>
    <t xml:space="preserve"> 9.5.8 </t>
  </si>
  <si>
    <t xml:space="preserve"> 9.5.9 </t>
  </si>
  <si>
    <t xml:space="preserve"> ED-50230 </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</si>
  <si>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</si>
  <si>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 xml:space="preserve"> 9.5.10 </t>
  </si>
  <si>
    <t xml:space="preserve"> ED-48365 </t>
  </si>
  <si>
    <t>CABO UTP 4 PARES CATEGORIA 6 COM REVESTIMENTO EXTERNO NÃO PROPAGANTE A CHAMA</t>
  </si>
  <si>
    <t xml:space="preserve"> 9.5.11 </t>
  </si>
  <si>
    <t xml:space="preserve"> ED-48368 </t>
  </si>
  <si>
    <t>CERTIFICAÇÃO DE GARANTIA DE TRANSMISSÃO DE CABOS LÓGICOS CAT. 5/6</t>
  </si>
  <si>
    <t xml:space="preserve"> 9.5.12 </t>
  </si>
  <si>
    <t>RACK PISO 36U 1000MM 19 PRETO PORTA FRONTAL C/ VISOR ACRIL.</t>
  </si>
  <si>
    <t xml:space="preserve"> 9.5.13 </t>
  </si>
  <si>
    <t>SWITCH WIRED TP - LINK GIGABIT 24 PORTAS TL - SG1024D.</t>
  </si>
  <si>
    <t xml:space="preserve"> 9.5.14 </t>
  </si>
  <si>
    <t xml:space="preserve"> ED-48373 </t>
  </si>
  <si>
    <t>PATCH PANEL 24 POSIÇÕES, CATEGORIA COM GUIA TRASEIRO</t>
  </si>
  <si>
    <t>CJ</t>
  </si>
  <si>
    <t xml:space="preserve"> 9.5.15 </t>
  </si>
  <si>
    <t>PATCH CORDS RJ45 CAT 5 4 PARES 1,5M</t>
  </si>
  <si>
    <t xml:space="preserve"> 9.5.16 </t>
  </si>
  <si>
    <t xml:space="preserve"> 059443 </t>
  </si>
  <si>
    <t>PATCH CORD CAT. 5E 5,0 M</t>
  </si>
  <si>
    <t xml:space="preserve"> 9.5.17 </t>
  </si>
  <si>
    <t xml:space="preserve"> 059444 </t>
  </si>
  <si>
    <t>ORGANIZADOR DE 1 U</t>
  </si>
  <si>
    <t xml:space="preserve"> 9.5.18 </t>
  </si>
  <si>
    <t xml:space="preserve"> 059426 </t>
  </si>
  <si>
    <t>BANDEJA DESLIZANTE PARA RACK 19""</t>
  </si>
  <si>
    <t xml:space="preserve"> 9.5.19 </t>
  </si>
  <si>
    <t xml:space="preserve"> 000473 </t>
  </si>
  <si>
    <t>RACK - PORCA GAIOLA + PARAFUSO M5</t>
  </si>
  <si>
    <t xml:space="preserve"> 9.5.20 </t>
  </si>
  <si>
    <t xml:space="preserve"> 059460 </t>
  </si>
  <si>
    <t>REGUA DE TOMADAS COM 8 TOMADAS</t>
  </si>
  <si>
    <t xml:space="preserve"> 9.5.21 </t>
  </si>
  <si>
    <t>FORNECIMENTO E MONTAGEM DE GUIA DE CABOS HORIZONTAIS FECHADO DE CORPO DE AÇO SAE 1020, PROF=40MM</t>
  </si>
  <si>
    <t xml:space="preserve"> 10 </t>
  </si>
  <si>
    <t>SPDA</t>
  </si>
  <si>
    <t xml:space="preserve"> 10.1 </t>
  </si>
  <si>
    <t xml:space="preserve"> ED-51087 </t>
  </si>
  <si>
    <t>TERMINAL A COMPRESSAO EM COBRE ESTANHADO 1 FURO PARA CABO 50 MM2</t>
  </si>
  <si>
    <t xml:space="preserve"> 10.2 </t>
  </si>
  <si>
    <t xml:space="preserve"> CK-9017 </t>
  </si>
  <si>
    <t>TERMINAL ESTANHADO DE 1 COMPRESSÃO 1 FURO PARA CABO DE COBRE NU #50mm². REF.: TERMOTECNICA OU EQUIVALENTE - FORNECIMENTO E INSTALAÇÃO</t>
  </si>
  <si>
    <t xml:space="preserve"> 10.3 </t>
  </si>
  <si>
    <t xml:space="preserve"> 078038 </t>
  </si>
  <si>
    <t>FIXADOR OMEGA EM LATAO 35MM PARA ATERRAMENTO</t>
  </si>
  <si>
    <t xml:space="preserve"> 10.4 </t>
  </si>
  <si>
    <t xml:space="preserve"> 063475 </t>
  </si>
  <si>
    <t>CONECTOR METALICO TIPO PARAFUSO FENDIDO (SPLIT BOLT)50mm</t>
  </si>
  <si>
    <t xml:space="preserve"> 10.5 </t>
  </si>
  <si>
    <t xml:space="preserve"> CK9013 </t>
  </si>
  <si>
    <t>PARAFUSO DE FENDA AUTOATARRACHANTE EM AÇO INOX Ø4,2 x 32mm. REF.: TERMOTECNICA  OU EQUIVALENTE - FORNECIMENTO E INSTALAÇÃO</t>
  </si>
  <si>
    <t xml:space="preserve"> 10.6 </t>
  </si>
  <si>
    <t>BUCHA DE NYLON Nº06, REF:TEL-5306 - SPDA (FORNECIMENTO)</t>
  </si>
  <si>
    <t xml:space="preserve"> 10.7 </t>
  </si>
  <si>
    <t>PRESILHA DE LATÃO, L=20MM, PARA FIXAÇÃO DE CABOS DE COBRE, FURO D=7MM, PARA CABOS 35MM² A 50MM², REF:TEL-745 OU SIMILAR (SPDA)</t>
  </si>
  <si>
    <t xml:space="preserve"> 10.8 </t>
  </si>
  <si>
    <t xml:space="preserve"> ED-51067 </t>
  </si>
  <si>
    <t>HASTE PARA ATERRAMENTO, ALTA CAMADA, 3/4" X 3M</t>
  </si>
  <si>
    <t xml:space="preserve"> 10.9 </t>
  </si>
  <si>
    <t xml:space="preserve"> ED-13935 </t>
  </si>
  <si>
    <t>CABO DE COBRE NU #50 MM2 - 7 FIOSX3,00MM, PARA ELEMENTOS DE CAPTAÇÃO/ANEL DE CINTAMENTO (SPDA), INCLUSIVE PRESILHA DE FIXAÇÃO</t>
  </si>
  <si>
    <t xml:space="preserve"> 10.10 </t>
  </si>
  <si>
    <t xml:space="preserve"> ED-51033 </t>
  </si>
  <si>
    <t>CORDOALHA EM AÇO GALVANIZADO 3/8" SM COM 7 FIOS</t>
  </si>
  <si>
    <t xml:space="preserve"> 10.11 </t>
  </si>
  <si>
    <t xml:space="preserve"> ED-50579 </t>
  </si>
  <si>
    <t>APLICAÇÃO DE SELANTE, MASTIQUE ELÁSTICO, EM JUNTA DE DILAÇÃO, DIMENSÃO 20X10 MM, FATOR DE FORMA 1:2, EXCLUSIVE DELIMITADOR DE PROFUNDIDADE</t>
  </si>
  <si>
    <t xml:space="preserve"> 10.12 </t>
  </si>
  <si>
    <t xml:space="preserve"> ED-51019 </t>
  </si>
  <si>
    <t>BARRA CHATA DE ALUMÍNIO 7/8" X 1/8" X 3M</t>
  </si>
  <si>
    <t xml:space="preserve"> 10.13 </t>
  </si>
  <si>
    <t xml:space="preserve"> 10.14 </t>
  </si>
  <si>
    <t xml:space="preserve"> ED-2915 </t>
  </si>
  <si>
    <t>CONDULETE DE ALUMÍNIO, TIPO "C" OU "LB" OU "LL" OU "LR", DIÂMETRO DE SAÍDA 1" (25MM), EXCLUSIVE INSTALAÇÃO, MÓDULO E PLACA (FORNECIMENTO)</t>
  </si>
  <si>
    <t xml:space="preserve"> 10.15 </t>
  </si>
  <si>
    <t>CONECTOR DE MEDIÇÃO EM BRONZE C/4 PARAFUSOS P/CABOS DE COBRE 16-70MM² REF.TEL-560 (PÁRA-RAIO)</t>
  </si>
  <si>
    <t>Un</t>
  </si>
  <si>
    <t xml:space="preserve"> 10.16 </t>
  </si>
  <si>
    <t xml:space="preserve"> 078368 </t>
  </si>
  <si>
    <t>CONECTOR CABO/HASTE TEL 570 TERMOTECNICA</t>
  </si>
  <si>
    <t xml:space="preserve"> 10.17 </t>
  </si>
  <si>
    <t xml:space="preserve"> ED-51055 </t>
  </si>
  <si>
    <t>CAIXA DE INSPEÇÃO EM PVC, DIÂMETRO DE 30CM, ALTURA DE 30CM, COM TAMPA EM FERRO FUNDIDO, EXCLUSIVE HASTE DE ATERRAMENTO, INCLUSIVE INSTALAÇÃO</t>
  </si>
  <si>
    <t xml:space="preserve"> 10.18 </t>
  </si>
  <si>
    <t xml:space="preserve"> CJ9086 </t>
  </si>
  <si>
    <t>CONDULETE   METÁLICO   REDONDO   DO   TIPO    MÚLTIPLO   COM TAMPA DE UM FURO Ø3/4". REF.: DAISA OU EQUIVALENTE</t>
  </si>
  <si>
    <t xml:space="preserve"> 10.19 </t>
  </si>
  <si>
    <t>ABRAÇADEIRA METÁLICA TIPO "D" DE 1"</t>
  </si>
  <si>
    <t xml:space="preserve"> 10.20 </t>
  </si>
  <si>
    <t>TERMINAL AÉREO 3/8" X 250MM EM AÇO GALV, COM FIXAÇÃO HORIZONTAL, REF: TEL 044 OU SIMILAR - FORNECIMENTO</t>
  </si>
  <si>
    <t xml:space="preserve"> 10.21 </t>
  </si>
  <si>
    <t xml:space="preserve"> CJ9211 </t>
  </si>
  <si>
    <t>CONECTOR DE PRESSÃO EM AÇO GALVANIZADO A FOGO, COM RABICHO DE ROSCA MECÂNICA Ø3/8" E CABO #50mm²</t>
  </si>
  <si>
    <t xml:space="preserve"> 10.22 </t>
  </si>
  <si>
    <t>SOLDA DE TOPO EM CHAPA/PERFIL/TUBO DE AÇO CHANFRADO, ESPESSURA=3/8''. AF_06/2018</t>
  </si>
  <si>
    <t xml:space="preserve"> 11 </t>
  </si>
  <si>
    <t>INSTALAÇÕES HIDROSSANITÁRIAS</t>
  </si>
  <si>
    <t xml:space="preserve"> 11.1 </t>
  </si>
  <si>
    <t>PONTOS DE HIDRÁULICA</t>
  </si>
  <si>
    <t xml:space="preserve"> 11.1.1 </t>
  </si>
  <si>
    <t xml:space="preserve"> ED-15207 </t>
  </si>
  <si>
    <t>KIT CAVALETE PARA MEDIÇÃO DE ÁGUA, INSTALADO SOBRE PISO, EM AÇO GALVANIZADO DN 25MM (3/4") - PADRÃO CONCESSIONÁRIA LOCAL, INCLUSIVE BASE EM CONCRETO DE 25 MPA PARA CAVALETE, EXCLUSIVE HIDRÔMETRO</t>
  </si>
  <si>
    <t xml:space="preserve"> 11.1.2 </t>
  </si>
  <si>
    <t>HIDRÔMETRO DN 25 (¾ ), 5,0 M³/H FORNECIMENTO E INSTALAÇÃO. AF_11/2016</t>
  </si>
  <si>
    <t xml:space="preserve"> 11.1.3 </t>
  </si>
  <si>
    <t xml:space="preserve"> ED-50221 </t>
  </si>
  <si>
    <t>PONTO DE EMBUTIR PARA ÁGUA FRIA EM TUBO DE PVC RÍGIDO SOLDÁVEL, DN 20MM (1/2"), EMBUTIDO NA ALVENARIA COM DISTÂNCIA DE ATÉ CINCO (5) METROS DA TOMADA DE ÁGUA, INCLUSIVE CONEXÕES E FIXAÇÃO DO TUBO COM ENCHIMENTO DO RASGO NA ALVENARIA/CONCRETO COM ARGAMASSA</t>
  </si>
  <si>
    <t xml:space="preserve"> 11.1.4 </t>
  </si>
  <si>
    <t xml:space="preserve"> CP-013 </t>
  </si>
  <si>
    <t>PONTO DE EMBUTIR PARA ÁGUA FRIA EM TUBO DE PVC RÍGIDO SOLDÁVEL, DN 25MM (3/4"), EMBUTIDO NA ALVENARIA COM DISTÂNCIA DE ATÉ CINCO (5) METROS DA TOMADA DE ÁGUA, INCLUSIVE CONEXÕES E FIXAÇÃO DO TUBO COM ENCHIMENTO DO RASGO NA ALVENARIA/CONCRETO COM ARGAMASSA</t>
  </si>
  <si>
    <t xml:space="preserve"> 11.1.5 </t>
  </si>
  <si>
    <t xml:space="preserve"> CP-015 </t>
  </si>
  <si>
    <t>PONTO DE EMBUTIR PARA ÁGUA FRIA EM TUBO DE PVC RÍGIDO SOLDÁVEL, DN 50MM (1 1/2"), EMBUTIDO NA ALVENARIA COM DISTÂNCIA DE ATÉ CINCO (5) METROS DA TOMADA DE ÁGUA, INCLUSIVE CONEXÕES E FIXAÇÃO DO TUBO COM ENCHIMENTO DO RASGO NA ALVENARIA/CONCRETO COM ARGAMASSA</t>
  </si>
  <si>
    <t xml:space="preserve"> 11.1.6 </t>
  </si>
  <si>
    <t xml:space="preserve"> ED-50225 </t>
  </si>
  <si>
    <t>PONTO DE EMBUTIR PARA ESGOTO EM TUBO PVC RÍGIDO, PBV - SÉRIE NORMAL, DN 100MM (4"), EMBUTIDO EM PISO COM DISTÂNCIA DE ATÉ CINCO (5) METROS DA RAMAL DE ESGOTO, INCLUSIVE CONEXÕES E FIXAÇÃO DO TUBO COM ENCHIMENTO DO RASGO NO CONCRETO COM ARGAMASSA</t>
  </si>
  <si>
    <t xml:space="preserve"> 11.1.7 </t>
  </si>
  <si>
    <t xml:space="preserve"> ED-50223 </t>
  </si>
  <si>
    <t>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t>
  </si>
  <si>
    <t xml:space="preserve"> 11.1.8 </t>
  </si>
  <si>
    <t xml:space="preserve"> ED-50224 </t>
  </si>
  <si>
    <t>PONTO DE EMBUTIR PARA ESGOTO EM TUBO PVC RÍGIDO, PBV - SÉRIE NORMAL, DN 50MM (2"), EMBUTIDO EM PISO COM DISTÂNCIA DE ATÉ CINCO (5) METROS DA RAMAL DE ESGOTO, EXCLUSIVE ESCAVAÇÃO, INCLUSIVE CONEXÕES E FIXAÇÃO DO TUBO COM ENCHIMENTO DO RASGO NO CONCRETO COM ARGAMASSA</t>
  </si>
  <si>
    <t xml:space="preserve"> 11.1.9 </t>
  </si>
  <si>
    <t xml:space="preserve"> ED-50019 </t>
  </si>
  <si>
    <t>FORNECIMENTO E ASSENTAMENTO DE TUBO PVC RÍGIDO SOLDÁVEL, ÁGUA FRIA, DN 25 MM (3/4") , INCLUSIVE CONEXÕES</t>
  </si>
  <si>
    <t xml:space="preserve"> 11.1.10 </t>
  </si>
  <si>
    <t xml:space="preserve"> ED-50022 </t>
  </si>
  <si>
    <t>FORNECIMENTO E ASSENTAMENTO DE TUBO PVC RÍGIDO SOLDÁVEL, ÁGUA FRIA, DN 50 MM (1.1/2"), INCLUSIVE CONEXÕES</t>
  </si>
  <si>
    <t xml:space="preserve"> 11.1.11 </t>
  </si>
  <si>
    <t xml:space="preserve"> ED-50027 </t>
  </si>
  <si>
    <t>FORNECIMENTO E ASSENTAMENTO DE TUBO PVC RÍGIDO, ESGOTO, PBV - SÉRIE NORMAL, DN 50 MM (2"), INCLUSIVE CONEXÕES</t>
  </si>
  <si>
    <t xml:space="preserve"> 11.1.12 </t>
  </si>
  <si>
    <t xml:space="preserve"> ED-50028 </t>
  </si>
  <si>
    <t>FORNECIMENTO E ASSENTAMENTO DE TUBO PVC RÍGIDO, ESGOTO, PBV - SÉRIE NORMAL, DN 75 MM (3"), INCLUSIVE CONEXÕES</t>
  </si>
  <si>
    <t xml:space="preserve"> 11.1.13 </t>
  </si>
  <si>
    <t xml:space="preserve"> ED-50029 </t>
  </si>
  <si>
    <t>FORNECIMENTO E ASSENTAMENTO DE TUBO PVC RÍGIDO, ESGOTO, PBV - SÉRIE NORMAL, DN 100 MM (4"), INCLUSIVE CONEXÕES</t>
  </si>
  <si>
    <t xml:space="preserve"> 11.1.14 </t>
  </si>
  <si>
    <t xml:space="preserve"> ED-8845 </t>
  </si>
  <si>
    <t>FORNECIMENTO E ASSENTAMENTO DE TUBO PVC RÍGIDO, VENTILAÇÃO, PBV - SÉRIE NORMAL, DN 50 MM (2"), INCLUSIVE CONEXÕES</t>
  </si>
  <si>
    <t xml:space="preserve"> 11.1.15 </t>
  </si>
  <si>
    <t xml:space="preserve"> ED-48670 </t>
  </si>
  <si>
    <t>FORNECIMENTO E ASSENTAMENTO DE TUBO PVC RÍGIDO, DRENAGEM/PLUVIAL, PBV - SÉRIE NORMAL, DN 150 MM (6"), INCLUSIVE CONEXÕES</t>
  </si>
  <si>
    <t xml:space="preserve"> 11.1.16 </t>
  </si>
  <si>
    <t xml:space="preserve"> 11.2 </t>
  </si>
  <si>
    <t>CAIXAS DE INSPEÇÃO/SIFONADA/GORDURA/AREIA</t>
  </si>
  <si>
    <t xml:space="preserve"> 11.2.1 </t>
  </si>
  <si>
    <t xml:space="preserve"> ED-50007 </t>
  </si>
  <si>
    <t>CAIXA SIFONADA EM PVC COM GRELHA QUADRADA150 X 150 X 50 MM</t>
  </si>
  <si>
    <t xml:space="preserve"> 11.2.2 </t>
  </si>
  <si>
    <t xml:space="preserve"> ED-49883 </t>
  </si>
  <si>
    <t>CAIXA DE ESGOTO DE INSPEÇÃO/PASSAGEM EM ALVENARIA (60X60X60CM), REVESTIMENTO EM ARGAMASSA COM ADITIVO IMPERMEABILIZANTE, COM TAMPA DE CONCRETO, INCLUSIVE ESCAVAÇÃO, REATERRO E TRANSPORTE E RETIRADA DO MATERIAL ESCAVADO (EM CAÇAMBA)</t>
  </si>
  <si>
    <t xml:space="preserve"> 11.2.3 </t>
  </si>
  <si>
    <t xml:space="preserve"> ED-49939 </t>
  </si>
  <si>
    <t>CAIXA DE GORDURA (CGE), CIRCULAR, EM CONCRETO PRÉ-MOLDADO, CAPACIDADE DE 31L, INCLUSIVE ESCAVAÇÃO, REATERRO, TRANSPORTE E RETIRADA DO MATERIAL ESCAVADO (EM CAÇAMBA)</t>
  </si>
  <si>
    <t xml:space="preserve"> 11.2.4 </t>
  </si>
  <si>
    <t xml:space="preserve"> ED-49913 </t>
  </si>
  <si>
    <t>CAIXA DE DRENAGEM (AREIA) DE INSPEÇÃO/PASSAGEM EM ALVENARIA (50X50X100CM), REVESTIMENTO EM ARGAMASSA COM ADITIVO IMPERMEABILIZANTE, COM TAMPA EM GRELHA, INCLUSIVE ESCAVAÇÃO, REATERRO E TRANSPORTE E RETIRADA DO MATERIAL ESCAVADO (EM CAÇAMBA)</t>
  </si>
  <si>
    <t xml:space="preserve"> 11.2.5 </t>
  </si>
  <si>
    <t xml:space="preserve"> ED-14725 </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</si>
  <si>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</si>
  <si>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 xml:space="preserve"> 11.3 </t>
  </si>
  <si>
    <t>LOUÇAS E APARELHOS SANITÁRIOS</t>
  </si>
  <si>
    <t xml:space="preserve"> 11.3.1 </t>
  </si>
  <si>
    <t xml:space="preserve"> ED-50297 </t>
  </si>
  <si>
    <t>BACIA SANITÁRIA (VASO) DE LOUÇA COM CAIXA ACOPLADA, COR BRANCA, INCLUSIVE ACESSÓRIOS DE FIXAÇÃO/VEDAÇÃO, ENGATE FLEXÍVEL METÁLICO, FORNECIMENTO, INSTALAÇÃO E REJUNTAMENTO</t>
  </si>
  <si>
    <t xml:space="preserve"> 11.3.2 </t>
  </si>
  <si>
    <t xml:space="preserve"> ED-48156 </t>
  </si>
  <si>
    <t>ASSENTO BRANCO PARA VASO</t>
  </si>
  <si>
    <t xml:space="preserve"> 11.3.3 </t>
  </si>
  <si>
    <t xml:space="preserve"> ED-50301 </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</si>
  <si>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</si>
  <si>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 xml:space="preserve"> 11.3.4 </t>
  </si>
  <si>
    <t xml:space="preserve"> ED-50279 </t>
  </si>
  <si>
    <t>CUBA DE LOUÇA BRANCA DE EMBUTIR, FORMATO OVAL, INCLUSIVE VÁLVULA DE ESCOAMENTO DE METAL COM ACABAMENTO CROMADO, SIFÃO DE METAL TIPO COPO COM ACABAMENTO CROMADO, FORNECIMENTO E INSTALAÇÃO</t>
  </si>
  <si>
    <t xml:space="preserve"> 11.3.5 </t>
  </si>
  <si>
    <t xml:space="preserve"> ED-2552 </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</si>
  <si>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</si>
  <si>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 xml:space="preserve"> 11.3.6 </t>
  </si>
  <si>
    <t xml:space="preserve"> ED-50283 </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</si>
  <si>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 (ACESSÍVEL)</t>
  </si>
  <si>
    <t xml:space="preserve"> 11.3.7 </t>
  </si>
  <si>
    <t xml:space="preserve"> ED-50281 </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</si>
  <si>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 (CONSULTÓRIOS, SALAS)</t>
  </si>
  <si>
    <t xml:space="preserve"> 11.3.8 </t>
  </si>
  <si>
    <t xml:space="preserve"> ED-50290 </t>
  </si>
  <si>
    <t>TANQUE DE LOUÇA BRANCA COM COLUNA, CAPACIDADE 22 LITROS, INCLUSIVE ACESSÓRIOS DE FIXAÇÃO, VÁLVULA DE ESCOAMENTO DE METAL COM ACABAMENTO CROMADO, SIFÃO DE METAL TIPO COPO COM ACABAMENTO CROMADO, FORNECIMENTO, INSTALAÇÃO E REJUNTAMENTO, EXCLUSIVE TORNEIRA</t>
  </si>
  <si>
    <t xml:space="preserve"> 11.3.9 </t>
  </si>
  <si>
    <t xml:space="preserve"> ED-48343 </t>
  </si>
  <si>
    <t>BANCADA EM GRANITO CINZA ANDORINHA E = 3 CM, APOIADA EM CONSOLE DE METALON 20 X 30 MM</t>
  </si>
  <si>
    <t xml:space="preserve"> 11.3.10 </t>
  </si>
  <si>
    <t xml:space="preserve"> 11.4 </t>
  </si>
  <si>
    <t>METAIS, ACESSÓRIOS E EQUIPAMENTOS</t>
  </si>
  <si>
    <t xml:space="preserve"> 11.4.1 </t>
  </si>
  <si>
    <t xml:space="preserve"> ED-48169 </t>
  </si>
  <si>
    <t>BEBEDOURO GEMINADO MG-F 80 INOX</t>
  </si>
  <si>
    <t xml:space="preserve"> 11.4.2 </t>
  </si>
  <si>
    <t xml:space="preserve"> ED-48188 </t>
  </si>
  <si>
    <t>SABONETEIRA PLASTICA TIPO DISPENSER PARA SABONETE LIQUIDO COM RESERVATORIO 800 ML</t>
  </si>
  <si>
    <t xml:space="preserve"> 11.4.3 </t>
  </si>
  <si>
    <t xml:space="preserve"> ED-48182 </t>
  </si>
  <si>
    <t>DISPENSER EM PLÁSTICO PARA PAPEL TOALHA 2 OU 3 FOLHAS</t>
  </si>
  <si>
    <t xml:space="preserve"> 11.4.4 </t>
  </si>
  <si>
    <t xml:space="preserve"> ED-48181 </t>
  </si>
  <si>
    <t>PAPELEIRA METÁLICA CROMADA, INCLUSIVE FIXAÇÃO</t>
  </si>
  <si>
    <t xml:space="preserve"> 11.4.5 </t>
  </si>
  <si>
    <t xml:space="preserve"> ED-48158 </t>
  </si>
  <si>
    <t>BANCO ARTICULADO EM AÇO INOX COM CANTOS ARREDONDADOS, PROFUNDIDADE MÍNIMA DE 0,45 M E COMPRIMENTO MÍNIMO DE 0,70 M, CONFORME NBR 9050</t>
  </si>
  <si>
    <t xml:space="preserve"> 11.4.6 </t>
  </si>
  <si>
    <t>CUBA ACO INOX  RETANGULAR 50x40x20cm SQUARE 540 SINK - CONFORME ESPECIFICAÇÃO</t>
  </si>
  <si>
    <t xml:space="preserve"> 11.4.7 </t>
  </si>
  <si>
    <t xml:space="preserve"> ED-50277 </t>
  </si>
  <si>
    <t>CUBA EM AÇO INOXIDÁVEL DE EMBUTIR, AISI 304, APLICAÇÃO PARA PIA (465X330X115MM), NÚMERO 1, ASSENTAMENTO EM BANCADA, INCLUSIVE VÁLVULA DE ESCOAMENTO DE METAL COM ACABAMENTO CROMADO, SIFÃO DE METAL TIPO COPO COM ACABAMENTO CROMADO, FORNECIMENTO E INSTALAÇÃO - CONFORME ESPECIFICAÇÃO</t>
  </si>
  <si>
    <t xml:space="preserve"> 11.4.8 </t>
  </si>
  <si>
    <t xml:space="preserve"> CP-48444 </t>
  </si>
  <si>
    <t>CHUVEIRO ELÉTRICO ACESSÍVEL 220V, POTÊNCIA 6500W, FORNECIMENTO E INSTALAÇÃO</t>
  </si>
  <si>
    <t xml:space="preserve"> 11.4.9 </t>
  </si>
  <si>
    <t xml:space="preserve"> ED-16344 </t>
  </si>
  <si>
    <t>CHUVEIRO ELÉTRICO BRANCO, TENSÃO 127V/220V, POTÊNCIA 4600W/5500W, INCLUSIVE BRAÇO, FORNECIMENTO E INSTALAÇÃO</t>
  </si>
  <si>
    <t xml:space="preserve"> 11.4.10 </t>
  </si>
  <si>
    <t xml:space="preserve"> ED-50316 </t>
  </si>
  <si>
    <t>DUCHA HIGIÊNICA COM REGISTRO PARA CONTROLE DE FLUXO DE ÁGUA, DIÂMETRO 1/2" (20MM), INCLUSIVE FORNECIMENTO E INSTALAÇÃO</t>
  </si>
  <si>
    <t xml:space="preserve"> 11.4.11 </t>
  </si>
  <si>
    <t xml:space="preserve"> ED-50329 </t>
  </si>
  <si>
    <t>TORNEIRA METÁLICA PARA LAVATÓRIO, FECHAMENTO AUTOMÁTICO, ACABAMENTO CROMADO, COM AREJADOR, APLICAÇÃO DE MESA, CONFORME PROJETO, FORNECIMENTO E INSTALAÇÃO - CONFORME ESPECIFICAÇÃO</t>
  </si>
  <si>
    <t xml:space="preserve"> 11.4.12 </t>
  </si>
  <si>
    <t>TORNEIRA ALAVANCA PARA PCD AUTOMATICA NBR9050 - CONFORME ESPECIFICAÇÃO</t>
  </si>
  <si>
    <t xml:space="preserve"> 11.4.13 </t>
  </si>
  <si>
    <t xml:space="preserve"> ED-50324 </t>
  </si>
  <si>
    <t>TORNEIRA METÁLICA PARA PIA, BICA MÓVEL, ABERTURA 1/4 DE VOLTA, ACABAMENTO CROMADO, COM AREJADOR, APLICAÇÃO DE MESA, INCLUSIVE ENGATE FLEXÍVEL METÁLICO, FORNECIMENTO E INSTALAÇÃO - CONFORME ESPECIFICAÇÃO</t>
  </si>
  <si>
    <t xml:space="preserve"> 11.4.14 </t>
  </si>
  <si>
    <t xml:space="preserve"> ED-50323 </t>
  </si>
  <si>
    <t>TORNEIRA METÁLICA PARA IRRIGAÇÃO/JARDIM, ACABAMENTO CROMADO, APLICAÇÃO DE PAREDE, INCLUSIVE FORNECIMENTO E INSTALAÇÃO</t>
  </si>
  <si>
    <t xml:space="preserve"> 11.4.15 </t>
  </si>
  <si>
    <t xml:space="preserve"> ED-22902 </t>
  </si>
  <si>
    <t>TORNEIRA METÁLICA PARA TANQUE, ACABAMENTO CROMADO, COM AREJADOR, INCLUSIVE FORNECIMENTO E INSTALAÇÃO - CONFORME ESPECIFICAÇÃO</t>
  </si>
  <si>
    <t xml:space="preserve"> 11.4.16 </t>
  </si>
  <si>
    <t xml:space="preserve"> ED-22766 </t>
  </si>
  <si>
    <t>TORNEIRA METÁLICA HOSPITALAR, ABERTURA ALAVANCA 1/4 DE VOLTA, ACABAMENTO CROMADO, COM AREJADOR, APLICAÇÃO DE MESA, INCLUSIVE ENGATE FLEXÍVEL METÁLICO, INCLUSIVE FORNECIMENTO E INSTALAÇÃO - CONFORME ESPECIFICAÇÃO</t>
  </si>
  <si>
    <t xml:space="preserve"> 11.4.17 </t>
  </si>
  <si>
    <t xml:space="preserve"> ED-49965 </t>
  </si>
  <si>
    <t>REGISTRO DE PRESSÃO, TIPO BASE, ROSCÁVEL 3/4" (PARA TUBO SOLDÁVEL OU PPR DN 25MM/CPVC DN 22MM), INCLUSIVE ACABAMENTO (PADRÃO MÉDIO) E CANOPLA CROMADOS</t>
  </si>
  <si>
    <t xml:space="preserve"> 11.4.18 </t>
  </si>
  <si>
    <t xml:space="preserve"> ED-49989 </t>
  </si>
  <si>
    <t>REGISTRO DE GAVETA, TIPO BASE, ROSCÁVEL 3/4" (PARA TUBO SOLDÁVEL OU PPR DN 25MM/CPVC DN 22MM), INCLUSIVE ACABAMENTO (PADRÃO MÉDIO) E CANOPLA CROMADO</t>
  </si>
  <si>
    <t xml:space="preserve"> 11.4.19 </t>
  </si>
  <si>
    <t xml:space="preserve"> ED-9133 </t>
  </si>
  <si>
    <t>VÁLVULA DE DESCARGA COM REGISTRO INTERNO, ACIONAMENTO DUPLO, DN 1.1/2" (50MM), INCLUSIVE ACABAMENTO DA VÁLVULA (EXPURGO)</t>
  </si>
  <si>
    <t xml:space="preserve"> 11.4.20 </t>
  </si>
  <si>
    <t xml:space="preserve"> CP-039 </t>
  </si>
  <si>
    <t>CAIXA D´ÁGUA DE POLIETILENO, CAPACIDADE DE 3000L, INCLUSIVE TAMPA, TORNEIRA DE BOIA, EXTRAVASOR, TUBO DE LIMPEZA E ACESSÓRIOS, EXCLUSIVE TUBULAÇÃO DE ENTRADA/SAÍDA DE ÁGUA</t>
  </si>
  <si>
    <t xml:space="preserve"> 11.4.21 </t>
  </si>
  <si>
    <t xml:space="preserve"> ED-50000 </t>
  </si>
  <si>
    <t>REGISTRO DE ESFERA, TIPO PVC SOLDÁVEL DN 25MM (3/4"), INCLUSIVE VOLANTE PARA ACIONAMENTO</t>
  </si>
  <si>
    <t xml:space="preserve"> 11.4.22 </t>
  </si>
  <si>
    <t xml:space="preserve"> ED-50003 </t>
  </si>
  <si>
    <t>REGISTRO DE ESFERA, TIPO PVC SOLDÁVEL DN 50MM (1.1/2"), INCLUSIVE VOLANTE PARA ACIONAMENTO</t>
  </si>
  <si>
    <t xml:space="preserve"> 11.4.23 </t>
  </si>
  <si>
    <t xml:space="preserve"> ED-50358 </t>
  </si>
  <si>
    <t>VÁLVULA DE RETENÇÃO HORIZONTAL OU VERTICAL, Ø 100 MM (4")</t>
  </si>
  <si>
    <t xml:space="preserve"> 11.4.24 </t>
  </si>
  <si>
    <t xml:space="preserve"> ED-48164 </t>
  </si>
  <si>
    <t>BARRA DE APOIO EM AÇO INOX POLIDO RETA, DN 1.1/4" (31,75MM), PARA ACESSIBILIDADE (PMR/PCR), COMPRIMENTO 70CM, INSTALADO EM PAREDE, INCLUSIVE FORNECIMENTO, INSTALAÇÃO E ACESSÓRIOS PARA FIXAÇÃO</t>
  </si>
  <si>
    <t xml:space="preserve"> 11.4.25 </t>
  </si>
  <si>
    <t xml:space="preserve"> ED-48160 </t>
  </si>
  <si>
    <t>BARRA DE APOIO EM AÇO INOX POLIDO RETA, DN 1.1/4" (31,75MM), PARA ACESSIBILIDADE (PMR/PCR), COMPRIMENTO 80CM, INSTALADO EM PAREDE, INCLUSIVE FORNECIMENTO, INSTALAÇÃO E ACESSÓRIOS PARA FIXAÇÃO</t>
  </si>
  <si>
    <t xml:space="preserve"> 11.4.26 </t>
  </si>
  <si>
    <t>BARRA DE APOIO, PARA LAVATÓRIO,FIXA, CONSTITUIDA DE BARRA LATERAL EM "U", EM AÇO INOX,  D=1 1/4", JACKWAL OU SIMILAR</t>
  </si>
  <si>
    <t xml:space="preserve"> 11.4.27 </t>
  </si>
  <si>
    <t xml:space="preserve"> CP-48445 </t>
  </si>
  <si>
    <t>EXPURGO HOSPITALAR EM AÇO INOX AISI 304, COM SIFÃO  ESPESSURA 0,8MM, ACABAMENTO ESCOVADO.</t>
  </si>
  <si>
    <t xml:space="preserve"> 11.5 </t>
  </si>
  <si>
    <t>REAPROVEITAMENTO DE ÁGUA PLUVIAL</t>
  </si>
  <si>
    <t xml:space="preserve"> 11.5.1 </t>
  </si>
  <si>
    <t xml:space="preserve"> ED-49937 </t>
  </si>
  <si>
    <t>CAIXA D´ÁGUA DE POLIETILENO, CAPACIDADE DE 1.500L, INCLUSIVE TAMPA, TORNEIRA DE BOIA, EXTRAVASOR, TUBO DE LIMPEZA E ACESSÓRIOS, EXCLUSIVE TUBULAÇÃO DE ENTRADA/SAÍDA DE ÁGUA</t>
  </si>
  <si>
    <t xml:space="preserve"> 11.5.2 </t>
  </si>
  <si>
    <t xml:space="preserve"> ED-50354 </t>
  </si>
  <si>
    <t>VÁLVULA DE RETENÇÃO HORIZONTAL OU VERTICAL, Ø 25 MM (1")</t>
  </si>
  <si>
    <t xml:space="preserve"> 11.5.3 </t>
  </si>
  <si>
    <t>LUVA COM REDUÇÃO, EM AÇO, CONEXÃO SOLDADA, DN 25 X 20 MM (1  X 3/4"), INSTALADO EM REDE DE ALIMENTAÇÃO PARA HIDRANTE - FORNECIMENTO E INSTALAÇÃO. AF_10/2020</t>
  </si>
  <si>
    <t xml:space="preserve"> 11.5.4 </t>
  </si>
  <si>
    <t xml:space="preserve"> CP-007 </t>
  </si>
  <si>
    <t>FILTRO VOLUMETRICO MODELO VF1</t>
  </si>
  <si>
    <t xml:space="preserve"> 11.5.5 </t>
  </si>
  <si>
    <t xml:space="preserve"> CP-008 </t>
  </si>
  <si>
    <t>FREIO D'ÁGUA Ø100</t>
  </si>
  <si>
    <t xml:space="preserve"> 11.5.6 </t>
  </si>
  <si>
    <t xml:space="preserve"> CP-009 </t>
  </si>
  <si>
    <t>SIFÃO LADRÃO Ø100</t>
  </si>
  <si>
    <t xml:space="preserve"> 11.5.7 </t>
  </si>
  <si>
    <t xml:space="preserve"> CP-010 </t>
  </si>
  <si>
    <t>SISTEMA AUTOMÁTICO DE REALIMENTAÇÃO 3/4" CONTENDO BÓIA AUTOMÁTICA DE NÍVEL</t>
  </si>
  <si>
    <t xml:space="preserve"> 11.5.8 </t>
  </si>
  <si>
    <t xml:space="preserve"> CP-011 </t>
  </si>
  <si>
    <t>CONJUNTO FLUTUANTE DE SUCÇÃO Ø 1"</t>
  </si>
  <si>
    <t xml:space="preserve"> 11.5.9 </t>
  </si>
  <si>
    <t xml:space="preserve"> CP-012 </t>
  </si>
  <si>
    <t>PRESSURIZADOR  (SILENCIOSO)  AUTOMÁTICO  COM  PRESSOSTATO,  POTENCIA  0,5HP  - 19mca 2.000 l/h</t>
  </si>
  <si>
    <t xml:space="preserve"> 11.5.10 </t>
  </si>
  <si>
    <t xml:space="preserve"> ED-49994 </t>
  </si>
  <si>
    <t>REGISTRO DE GAVETA, TIPO BASE, ROSCÁVEL 1.1/4" (PARA TUBO SOLDÁVEL OU PPR DN 40MM/CPVC DN 35MM), INCLUSIVE ACABAMENTO (PADRÃO POPULAR) E CANOPLA CROMADOS</t>
  </si>
  <si>
    <t xml:space="preserve"> 11.5.11 </t>
  </si>
  <si>
    <t xml:space="preserve"> 11.5.12 </t>
  </si>
  <si>
    <t xml:space="preserve"> ED-49974 </t>
  </si>
  <si>
    <t>REGISTRO DE GAVETA, TIPO BRUTO, ROSCÁVEL 1" (PARA TUBO SOLDÁVEL OU PPR DN 32MM/CPVC DN 28MM), INCLUSIVE VOLANTE PARA ACIONAMENTO</t>
  </si>
  <si>
    <t xml:space="preserve"> 11.5.13 </t>
  </si>
  <si>
    <t xml:space="preserve"> ED-50668 </t>
  </si>
  <si>
    <t>CONDUTOR DE AP DO TELHADO EM TUBO PVC ESGOTO, INCLUSIVE CONEXÕES E SUPORTES, 100 MM</t>
  </si>
  <si>
    <t xml:space="preserve"> 11.5.14 </t>
  </si>
  <si>
    <t xml:space="preserve"> ED-48669 </t>
  </si>
  <si>
    <t>FORNECIMENTO E ASSENTAMENTO DE TUBO PVC RÍGIDO, DRENAGEM/PLUVIAL, PBV - SÉRIE NORMAL, DN 100 MM (4"), INCLUSIVE CONEXÕES</t>
  </si>
  <si>
    <t xml:space="preserve"> 11.5.15 </t>
  </si>
  <si>
    <t xml:space="preserve"> ED-49962 </t>
  </si>
  <si>
    <t>RALO SEMI- HEMISFÉRICO TIPO ABACAXI D = 100 MM</t>
  </si>
  <si>
    <t xml:space="preserve"> 12 </t>
  </si>
  <si>
    <t>PCIP</t>
  </si>
  <si>
    <t xml:space="preserve"> 12.1 </t>
  </si>
  <si>
    <t xml:space="preserve"> ED-22698 </t>
  </si>
  <si>
    <t>ABRIGO EM CHAPA DE AÇO CARBONO DE SOBREPOR, PINTADO DE VERMELHO NAS DIMENSÕES (75X30X25)CM COM UMA PORTA COM VIDRO TRANSPARENTE COM A INSCRIÇÃO "INCÊNDIO", PARA EXTINTOR, FORNECIMENTO E INSTALAÇÃO, EXCLUSIVE EXTINTOR</t>
  </si>
  <si>
    <t xml:space="preserve"> 12.2 </t>
  </si>
  <si>
    <t xml:space="preserve"> ED-50193 </t>
  </si>
  <si>
    <t>EXTINTOR DE INCÊNDIO TIPO PÓ QUÍMICO 2-A:20-B:C, CAPACIDADE 6 KG</t>
  </si>
  <si>
    <t xml:space="preserve"> 12.3 </t>
  </si>
  <si>
    <t xml:space="preserve"> ED-26993 </t>
  </si>
  <si>
    <t>LUMINÁRIA DE EMERGÊNCIA AUTÔNOMA, TIPO LED COM DOIS FARÓIS, POTÊNCIA TOTAL DE 8W, FORNECIMENTO E INSTALAÇÃO</t>
  </si>
  <si>
    <t xml:space="preserve"> 12.4 </t>
  </si>
  <si>
    <t xml:space="preserve"> ED-50201 </t>
  </si>
  <si>
    <t>PLACA FOTOLUMINESCENTE "S2" OU "S3"- 380 X 190 MM (SAÍDA - DIREITA)</t>
  </si>
  <si>
    <t xml:space="preserve"> 12.5 </t>
  </si>
  <si>
    <t xml:space="preserve"> ED-50199 </t>
  </si>
  <si>
    <t>PLACA FOTOLUMINESCENTE "E5" - 300 X 300 MM</t>
  </si>
  <si>
    <t xml:space="preserve"> 13 </t>
  </si>
  <si>
    <t>REDE DE AR COMPRIMIDO</t>
  </si>
  <si>
    <t xml:space="preserve"> 13.1 </t>
  </si>
  <si>
    <t xml:space="preserve"> ED-50087 </t>
  </si>
  <si>
    <t>FORNECIMENTO E ASSENTAMENTO DE TUBO DE COBRE CLASSE "A" SEM COSTURA SOLDÁVEL, INCLUSIVE CONEXÕES E SUPORTES, D = 1/2"</t>
  </si>
  <si>
    <t xml:space="preserve"> 13.2 </t>
  </si>
  <si>
    <t xml:space="preserve"> ED-48274 </t>
  </si>
  <si>
    <t>VÁLVULA DE ESFERA EM LATÃO, DIÂMETRO DE 1/2" NPT</t>
  </si>
  <si>
    <t xml:space="preserve"> 13.3 </t>
  </si>
  <si>
    <t xml:space="preserve"> CP-017 </t>
  </si>
  <si>
    <t>POSTO DE CONSUMO COMPLETO OXIGÊMIO/VÁCUO</t>
  </si>
  <si>
    <t xml:space="preserve"> 13.4 </t>
  </si>
  <si>
    <t xml:space="preserve"> CP-018 </t>
  </si>
  <si>
    <t xml:space="preserve"> 13.5 </t>
  </si>
  <si>
    <t xml:space="preserve"> ED-48251 </t>
  </si>
  <si>
    <t>COMPRESSOR SL/100 - 120PSI -8,3 BAR 100 LIBRAS</t>
  </si>
  <si>
    <t xml:space="preserve"> 14 </t>
  </si>
  <si>
    <t>CLIMATIZAÇÃO</t>
  </si>
  <si>
    <t xml:space="preserve"> 14.1 </t>
  </si>
  <si>
    <t>TUBO DE COBRE FLEXIVEL, D = 3/8 ", E = 0,79 MM, PARA AR-CONDICIONADO/ INSTALACOES GAS RESIDENCIAIS E COMERCIAIS</t>
  </si>
  <si>
    <t xml:space="preserve"> 14.2 </t>
  </si>
  <si>
    <t xml:space="preserve"> ED-50079 </t>
  </si>
  <si>
    <t>FORNECIMENTO E ASSENTAMENTO DE TUBO PVC RÍGIDO ROSCÁVEL, ÁGUA FRIA, DN 3/4" (25 MM), INCLUSIVE CONEXÕES</t>
  </si>
  <si>
    <t xml:space="preserve"> 14.3 </t>
  </si>
  <si>
    <t xml:space="preserve"> 070233 </t>
  </si>
  <si>
    <t>VENTOKIT 80 BIVOLT</t>
  </si>
  <si>
    <t xml:space="preserve"> 14.4 </t>
  </si>
  <si>
    <t xml:space="preserve"> 070473 </t>
  </si>
  <si>
    <t>DUTO ALUMINIZADO FLEXIVEL 100mm 4""</t>
  </si>
  <si>
    <t xml:space="preserve"> 14.5 </t>
  </si>
  <si>
    <t xml:space="preserve"> IP-048 </t>
  </si>
  <si>
    <t>MANGUEIRA PVC FLEXIVEL DRENO AR CONDICIONADO</t>
  </si>
  <si>
    <t xml:space="preserve"> 15 </t>
  </si>
  <si>
    <t>COMUNICAÇÃO VISUAL</t>
  </si>
  <si>
    <t xml:space="preserve"> 15.1 </t>
  </si>
  <si>
    <t>PLACA EM CHAPA DE AÇO ESCOVADO  E = 1 MM (15X40)</t>
  </si>
  <si>
    <t xml:space="preserve"> 15.2 </t>
  </si>
  <si>
    <t>LETRA CAIXA ACM CONFORME PROJETO (ORÇAMENTO DE ACORDO COM O NOME DA UBS)</t>
  </si>
  <si>
    <t xml:space="preserve"> 16 </t>
  </si>
  <si>
    <t>CFTV</t>
  </si>
  <si>
    <t xml:space="preserve"> 16.1 </t>
  </si>
  <si>
    <t xml:space="preserve"> 16.2 </t>
  </si>
  <si>
    <t xml:space="preserve"> 16.3 </t>
  </si>
  <si>
    <t xml:space="preserve"> 16.4 </t>
  </si>
  <si>
    <t xml:space="preserve"> ED-48363 </t>
  </si>
  <si>
    <t>CABO COAXIAL RG-59-75 OHMS</t>
  </si>
  <si>
    <t xml:space="preserve"> 16.5 </t>
  </si>
  <si>
    <t xml:space="preserve"> 068061 </t>
  </si>
  <si>
    <t>REDE DE FIOS E CABOS PARA SONORIZACAO</t>
  </si>
  <si>
    <t xml:space="preserve"> 17 </t>
  </si>
  <si>
    <t>MOBILIÁRIO</t>
  </si>
  <si>
    <t xml:space="preserve"> 17.1 </t>
  </si>
  <si>
    <t>BALCÃO DA RECEPÇÃO - CONFORME PROJETO</t>
  </si>
  <si>
    <t xml:space="preserve"> 17.1.1 </t>
  </si>
  <si>
    <t xml:space="preserve"> 17.1.2 </t>
  </si>
  <si>
    <t xml:space="preserve"> ED-48233 </t>
  </si>
  <si>
    <t>ALVENARIA DE VEDAÇÃO COM TIJOLO CERÂMICO FURADO, ESP. 19CM, PARA REVESTIMENTO, INCLUSIVE ARGAMASSA PARA ASSENTAMENTO</t>
  </si>
  <si>
    <t xml:space="preserve"> 17.1.3 </t>
  </si>
  <si>
    <t xml:space="preserve"> ED-50730 </t>
  </si>
  <si>
    <t>CHAPISCO COM ARGAMASSA, TRAÇO 1:2:3 (CIMENTO, AREIA E PEDRISCO), APLICADO COM COLHER, ESP. 5MM, PREPARO MECÂNICO</t>
  </si>
  <si>
    <t xml:space="preserve"> 17.1.4 </t>
  </si>
  <si>
    <t xml:space="preserve"> 17.1.5 </t>
  </si>
  <si>
    <t xml:space="preserve"> 17.1.6 </t>
  </si>
  <si>
    <t xml:space="preserve"> ED-50754 </t>
  </si>
  <si>
    <t>REVESTIMENTO COM PORCELANATO APLICADO EM PISO, ACABAMENTO POLÍDO, AMBIENTE INTERNO, PADRÃO EXTRA, BORDA RETIFICADA, DIMENSÃO DA PEÇA (60X60CM), ASSENTAMENTO COM ARGAMASSA INDUSTRIALIZADA, INCLUSIVE REJUNTAMENTO</t>
  </si>
  <si>
    <t xml:space="preserve"> 17.1.7 </t>
  </si>
  <si>
    <t xml:space="preserve"> ED-21575 </t>
  </si>
  <si>
    <t>BANCADA EM GRANITO, COR CINZA ANDORINHA, ESP. 2CM, ACABAMENTO POLIDO, EXCLUSIVE RODABANCADA, TESTEIRA E FURO EM BACANDA, INCLUSIVE POLIMENTO DE</t>
  </si>
  <si>
    <t xml:space="preserve"> 17.1.8 </t>
  </si>
  <si>
    <t>REVESTIMENTO EM MDF - Conforme projeto</t>
  </si>
  <si>
    <t xml:space="preserve"> 18 </t>
  </si>
  <si>
    <t>DIVERSOS E LIMPEZA</t>
  </si>
  <si>
    <t xml:space="preserve"> 18.1 </t>
  </si>
  <si>
    <t>DIVERSOS</t>
  </si>
  <si>
    <t xml:space="preserve"> 18.2 </t>
  </si>
  <si>
    <t xml:space="preserve"> ED-51150 </t>
  </si>
  <si>
    <t>ESPELHO CRISTAL, DIMENSÃO (60X90)CM, COM ESP. 4MM, EM ACABAMENTO LAPIDADO, INCLUSIVE FIXAÇÃO COM PARAFUSO TIPO FINESSON, FORNECIMENTO E INSTALAÇÃO</t>
  </si>
  <si>
    <t xml:space="preserve"> 18.3 </t>
  </si>
  <si>
    <t xml:space="preserve"> ED-15448 </t>
  </si>
  <si>
    <t>BANCO EM CONCRETO APARENTE, TIPO-2, PADRÃO SEE-MG, SEM ENCOSTO, POLIDO COM ACABAMENTO EM VERNIZ, ESP. 5CM, COMPRIMENTO 150CM, LARGURA 40CM, ALTURA 45CM, INCLUSIVE CORTE NO PISO PARA FIXAÇÃO COM CONCRETO NÃO ESTRUTURAL, PREPARADO EM OBRA COM BETONEIRA, COM FCK 15 MPA</t>
  </si>
  <si>
    <t xml:space="preserve"> 18.4 </t>
  </si>
  <si>
    <t xml:space="preserve"> ED-50437 </t>
  </si>
  <si>
    <t>PLANTIO DE GRAMA ESMERALDA EM PLACAS, INCLUSIVE TERRA VEGETAL E CONSERVAÇÃO POR TRINTA (30) DIAS</t>
  </si>
  <si>
    <t xml:space="preserve"> 18.5 </t>
  </si>
  <si>
    <t>ESCADA MARINHEIRO COM GUARDA-CORPO, L=45CM, EXECUTADA EM BARRAS CHATA GALVANIZADA 1 1/4" X 5/16", E GUARDA CORPO D=65CM EM BARRA CHATA GALV.D=1"X1/8", SENDO DEGRAUS EM BARRA RED. D=5/8", ESPAÇADOS DE 30CM, INCLUSIVE LIXAMENTO E PINTURA, CONF.PROJETO</t>
  </si>
  <si>
    <t xml:space="preserve"> 18.6 </t>
  </si>
  <si>
    <t xml:space="preserve"> ED-50266 </t>
  </si>
  <si>
    <t>LIMPEZA FINAL PARA ENTREGA DA OBRA</t>
  </si>
  <si>
    <t xml:space="preserve"> 18.7 </t>
  </si>
  <si>
    <t xml:space="preserve"> ED-51125 </t>
  </si>
  <si>
    <t>TRANSPORTE DE MATERIAL DEMOLIDO EM CAÇAMBA, EXCLUSIVE CARGA MANUAL OU MECÂNICA</t>
  </si>
  <si>
    <t xml:space="preserve"> 19 </t>
  </si>
  <si>
    <t>ADMINISTRAÇÃO LOCAL</t>
  </si>
  <si>
    <t xml:space="preserve"> 19.1 </t>
  </si>
  <si>
    <t>TOTAL</t>
  </si>
  <si>
    <t>'</t>
  </si>
  <si>
    <t>ONERADO (  ) DESONERADO (X)</t>
  </si>
  <si>
    <t>ED-29231</t>
  </si>
  <si>
    <t>TRANSPORTE DE MATERIAL DE QUALQUER NATUREZA EM CAMINHÃO, DISTÂNCIA MAIOR QUE 2KM E MENOR OU IGUAL A 5KM, DENTRO DO PERÍMETRO URBANO, EXCLUSIVE CARGA, INCLUSIVE DESCARGA</t>
  </si>
  <si>
    <t>S13034</t>
  </si>
  <si>
    <t>S08258</t>
  </si>
  <si>
    <t>S11732</t>
  </si>
  <si>
    <t>S11944</t>
  </si>
  <si>
    <t>S11445</t>
  </si>
  <si>
    <t>S03296</t>
  </si>
  <si>
    <t>S00748</t>
  </si>
  <si>
    <t>S12576</t>
  </si>
  <si>
    <t>S08221</t>
  </si>
  <si>
    <t>S12585</t>
  </si>
  <si>
    <t>S13179</t>
  </si>
  <si>
    <t>S12484</t>
  </si>
  <si>
    <t>068213</t>
  </si>
  <si>
    <t>059252</t>
  </si>
  <si>
    <t>059442</t>
  </si>
  <si>
    <t>S08362</t>
  </si>
  <si>
    <t>S10093</t>
  </si>
  <si>
    <t>S10090</t>
  </si>
  <si>
    <t>S09048</t>
  </si>
  <si>
    <t>S12140</t>
  </si>
  <si>
    <t>S13116</t>
  </si>
  <si>
    <t xml:space="preserve"> CP-020 </t>
  </si>
  <si>
    <t xml:space="preserve"> CP-055 </t>
  </si>
  <si>
    <t xml:space="preserve"> CP-052 </t>
  </si>
  <si>
    <t>I10084</t>
  </si>
  <si>
    <r>
      <t>SINAPI - 04/2023 -  MG com Desoneração</t>
    </r>
    <r>
      <rPr>
        <b/>
        <sz val="9"/>
        <color rgb="FF000000"/>
        <rFont val="Arial"/>
        <family val="2"/>
      </rPr>
      <t xml:space="preserve">
</t>
    </r>
    <r>
      <rPr>
        <b/>
        <sz val="9"/>
        <rFont val="Arial"/>
        <family val="2"/>
      </rPr>
      <t>SBC -06/2023</t>
    </r>
    <r>
      <rPr>
        <b/>
        <sz val="9"/>
        <color rgb="FF000000"/>
        <rFont val="Arial"/>
        <family val="2"/>
      </rPr>
      <t xml:space="preserve"> - MG BH Desonerado
</t>
    </r>
    <r>
      <rPr>
        <b/>
        <sz val="9"/>
        <rFont val="Arial"/>
        <family val="2"/>
      </rPr>
      <t>ORSE - 03/2023</t>
    </r>
    <r>
      <rPr>
        <b/>
        <sz val="9"/>
        <color rgb="FF000000"/>
        <rFont val="Arial"/>
        <family val="2"/>
      </rPr>
      <t xml:space="preserve"> - SE Desonerado
</t>
    </r>
    <r>
      <rPr>
        <b/>
        <sz val="9"/>
        <rFont val="Arial"/>
        <family val="2"/>
      </rPr>
      <t>SETOP - 01/2023</t>
    </r>
    <r>
      <rPr>
        <b/>
        <sz val="9"/>
        <color rgb="FF000000"/>
        <rFont val="Arial"/>
        <family val="2"/>
      </rPr>
      <t xml:space="preserve"> - MG-Região Norte Desonerado</t>
    </r>
  </si>
  <si>
    <t>SECRETARIA DE ESTADO DE SAÚDE</t>
  </si>
  <si>
    <t>DATA:</t>
  </si>
  <si>
    <t>DEMONSTRATIVO DO BDI - COM DESONERAÇÃO - OBRA DE EDIFICAÇÃO</t>
  </si>
  <si>
    <t>BDI (CONFORME ACÓRDÃO Nº 2622/13 e LEI Nº 13.161 DE 31/08/15)</t>
  </si>
  <si>
    <t>DISCRIMINAÇÃO DAS PARCELAS</t>
  </si>
  <si>
    <r>
      <t xml:space="preserve">SIG.
</t>
    </r>
    <r>
      <rPr>
        <b/>
        <vertAlign val="superscript"/>
        <sz val="8"/>
        <color theme="0"/>
        <rFont val="Arial"/>
        <family val="2"/>
      </rPr>
      <t>(1)</t>
    </r>
  </si>
  <si>
    <t>CONSTRUÇÃO DE EDIFÍCIOS</t>
  </si>
  <si>
    <r>
      <t xml:space="preserve">INC.
</t>
    </r>
    <r>
      <rPr>
        <b/>
        <vertAlign val="superscript"/>
        <sz val="8"/>
        <color theme="0"/>
        <rFont val="Arial"/>
        <family val="2"/>
      </rPr>
      <t>(5)</t>
    </r>
  </si>
  <si>
    <t xml:space="preserve"> INTERVALO DE REFERÊNCIA  DO ACÓRDÃO 2622/2013 DO TCU</t>
  </si>
  <si>
    <r>
      <t xml:space="preserve">ISS </t>
    </r>
    <r>
      <rPr>
        <b/>
        <vertAlign val="superscript"/>
        <sz val="8"/>
        <color theme="0"/>
        <rFont val="Arial"/>
        <family val="2"/>
      </rPr>
      <t>(2)</t>
    </r>
  </si>
  <si>
    <t>DIFERENCIADO</t>
  </si>
  <si>
    <r>
      <t xml:space="preserve">MATERIAL
</t>
    </r>
    <r>
      <rPr>
        <b/>
        <vertAlign val="superscript"/>
        <sz val="8"/>
        <color theme="0"/>
        <rFont val="Arial"/>
        <family val="2"/>
      </rPr>
      <t>(3)</t>
    </r>
  </si>
  <si>
    <r>
      <t xml:space="preserve">SERVIÇO TERCEIRIZADO </t>
    </r>
    <r>
      <rPr>
        <b/>
        <vertAlign val="superscript"/>
        <sz val="8"/>
        <color theme="0"/>
        <rFont val="Arial"/>
        <family val="2"/>
      </rPr>
      <t xml:space="preserve">(4)
 </t>
    </r>
    <r>
      <rPr>
        <b/>
        <sz val="8"/>
        <color theme="0"/>
        <rFont val="Arial"/>
        <family val="2"/>
      </rPr>
      <t>(ISS=5%)</t>
    </r>
  </si>
  <si>
    <t>CUSTO DIRETO</t>
  </si>
  <si>
    <t>CD</t>
  </si>
  <si>
    <t>ADMINISTRAÇÃO CENTRAL</t>
  </si>
  <si>
    <t>AC</t>
  </si>
  <si>
    <t>De 3,00 % até 5,5%</t>
  </si>
  <si>
    <t>LUCRO BRUTO</t>
  </si>
  <si>
    <t>L</t>
  </si>
  <si>
    <t>De 6,16 % até 8,96%</t>
  </si>
  <si>
    <t>DESPESAS FINANCEIRAS</t>
  </si>
  <si>
    <t>DF</t>
  </si>
  <si>
    <t>De 0,59 % até 1,39%</t>
  </si>
  <si>
    <t>SEGUROS, GARANTIAS E RISCO</t>
  </si>
  <si>
    <t>SEGUROS + GARANTIAS</t>
  </si>
  <si>
    <t>S</t>
  </si>
  <si>
    <t>De 0,80 % até 1,00%</t>
  </si>
  <si>
    <t>RISCO(*)</t>
  </si>
  <si>
    <t>R</t>
  </si>
  <si>
    <t>De 0,97 % até 1,27%</t>
  </si>
  <si>
    <t>TRIBUTOS</t>
  </si>
  <si>
    <t>I</t>
  </si>
  <si>
    <t>PV</t>
  </si>
  <si>
    <t>ISS</t>
  </si>
  <si>
    <r>
      <t>ISS</t>
    </r>
    <r>
      <rPr>
        <vertAlign val="superscript"/>
        <sz val="8"/>
        <rFont val="Arial"/>
        <family val="2"/>
      </rPr>
      <t>(2)</t>
    </r>
  </si>
  <si>
    <t>-</t>
  </si>
  <si>
    <t>De 2,0 % até 5,0%</t>
  </si>
  <si>
    <t>PIS</t>
  </si>
  <si>
    <t>COFINS</t>
  </si>
  <si>
    <t>CPRB</t>
  </si>
  <si>
    <t>INSS</t>
  </si>
  <si>
    <t> </t>
  </si>
  <si>
    <t>FÓRMULA DO BDI</t>
  </si>
  <si>
    <t>(1 + (AC + S + G + R)) x (1 + DF) x  (1 + L)</t>
  </si>
  <si>
    <t>(1 - (I + CPRB))</t>
  </si>
  <si>
    <t>BDI (NUMERADOR)</t>
  </si>
  <si>
    <t>BDI (DENOMINADOR)</t>
  </si>
  <si>
    <t>BDI</t>
  </si>
  <si>
    <t>OBSERVAÇÕES</t>
  </si>
  <si>
    <r>
      <rPr>
        <vertAlign val="superscript"/>
        <sz val="8"/>
        <rFont val="Arial"/>
        <family val="2"/>
      </rPr>
      <t xml:space="preserve">(1) </t>
    </r>
    <r>
      <rPr>
        <sz val="8"/>
        <rFont val="Arial"/>
        <family val="2"/>
      </rPr>
      <t>SIGLA.</t>
    </r>
    <r>
      <rPr>
        <vertAlign val="superscript"/>
        <sz val="8"/>
        <rFont val="Arial"/>
        <family val="2"/>
      </rPr>
      <t xml:space="preserve">
(2) </t>
    </r>
    <r>
      <rPr>
        <sz val="8"/>
        <rFont val="Arial"/>
        <family val="2"/>
      </rPr>
      <t xml:space="preserve">QUANTO AO ISS O TCU ORIENTA OBSERVAR A LEGISLAÇÃO DO MUNICÍPIO. NO REFERIDO ACÓRDÃO O TCU PARTIU DA PREMISSA DE INCIDÊNCIA DO ISS EM 50% DO PREÇO DE VENDA, COM PERCENTUAIS DE 2%, 3%, 4% E 5%.
</t>
    </r>
    <r>
      <rPr>
        <vertAlign val="superscript"/>
        <sz val="8"/>
        <rFont val="Arial"/>
        <family val="2"/>
      </rPr>
      <t xml:space="preserve">(3) </t>
    </r>
    <r>
      <rPr>
        <sz val="8"/>
        <rFont val="Arial"/>
        <family val="2"/>
      </rPr>
      <t xml:space="preserve">BDI DIFERENCIADO A SER APLICADO EM CASOS DE FORNECIMENTO DE MATERIAIS E EQUIPAMENTOS. EX. ELEVADOR, ESCADAS ROLANTES, EQUIPAMENTOS DE REFRIGERAÇÃO ETC.
</t>
    </r>
    <r>
      <rPr>
        <vertAlign val="superscript"/>
        <sz val="8"/>
        <rFont val="Arial"/>
        <family val="2"/>
      </rPr>
      <t xml:space="preserve">(4) </t>
    </r>
    <r>
      <rPr>
        <sz val="8"/>
        <rFont val="Arial"/>
        <family val="2"/>
      </rPr>
      <t xml:space="preserve">BDI DIFERENCIADO A SER APLICADO PARA SERVIÇOS TERCEIRIZADOS.
</t>
    </r>
    <r>
      <rPr>
        <vertAlign val="superscript"/>
        <sz val="8"/>
        <rFont val="Arial"/>
        <family val="2"/>
      </rPr>
      <t xml:space="preserve">(5) </t>
    </r>
    <r>
      <rPr>
        <sz val="8"/>
        <rFont val="Arial"/>
        <family val="2"/>
      </rPr>
      <t>INCIDÊNCIA.</t>
    </r>
  </si>
  <si>
    <t>Fonte: Tabela SEINFRA - janeiro/2023 - Com desoneração</t>
  </si>
  <si>
    <t>SINAPI - 04/2023 -  MG com Desoneração</t>
  </si>
  <si>
    <t>ORSE - 03/2023 - SE Desonerado</t>
  </si>
  <si>
    <t>SETOP - 01/2023 - MG-Região Norte Desonerado</t>
  </si>
  <si>
    <t>Tipo</t>
  </si>
  <si>
    <t>Composição</t>
  </si>
  <si>
    <t>ED-</t>
  </si>
  <si>
    <t>Composição Auxiliar</t>
  </si>
  <si>
    <t xml:space="preserve"> ED-48306 </t>
  </si>
  <si>
    <t>ARGAMASSA, TRAÇO 1:7 (CIMENTO E AREIA), PREPARO MECÂNICO</t>
  </si>
  <si>
    <t xml:space="preserve"> ED-50381 </t>
  </si>
  <si>
    <t>PEDREIRO COM ENCARGOS COMPLEMENTARES</t>
  </si>
  <si>
    <t>H</t>
  </si>
  <si>
    <t xml:space="preserve"> ED-50367 </t>
  </si>
  <si>
    <t>SERVENTE COM ENCARGOS COMPLEMENTARES</t>
  </si>
  <si>
    <t>ED-50171</t>
  </si>
  <si>
    <t>IMPERMEABILIZAÇÃO POR CRISTALIZAÇÃO</t>
  </si>
  <si>
    <t/>
  </si>
  <si>
    <t>Insumo</t>
  </si>
  <si>
    <t xml:space="preserve"> IP-034 </t>
  </si>
  <si>
    <t>TIJOLO ECOLÓGICO</t>
  </si>
  <si>
    <t>Material</t>
  </si>
  <si>
    <t>ACO CA-50, 8,0 MM, VERGALHAO</t>
  </si>
  <si>
    <t>KG</t>
  </si>
  <si>
    <t>GRAUTE CIMENTICIO PARA USO GERAL</t>
  </si>
  <si>
    <t xml:space="preserve"> ED-28779 </t>
  </si>
  <si>
    <t>CANTONEIRA COM ABAS DESIGUAIS (SÉRIE: MÉTRICA|MATERIAL: AÇO|DIMENSÕES: 13X30MM|ESPESSURA: 3/16" OU 4,76MM|MASSA LINEAR: 0,18KG/M) - FORNECIMENTO, EXCLUSIVE</t>
  </si>
  <si>
    <t xml:space="preserve"> ED-50376 </t>
  </si>
  <si>
    <t>GESSEIRO COM ENCARGOS COMPLEMENTARES</t>
  </si>
  <si>
    <t xml:space="preserve"> ED-50380 </t>
  </si>
  <si>
    <t>MONTADOR COM ENCARGOS COMPLEMENTARES</t>
  </si>
  <si>
    <t xml:space="preserve"> ED-28780 </t>
  </si>
  <si>
    <t>PERFIL "C" DOBRADO DE CHAPA (MATERIAL: AÇO | DIMENSÕES: 46X18MM|ESPESSURA: 0,5MM|MASSA LINEAR: 0,37KG/M) - FORNECIMENTO, EXCLUSIVE SERVIÇO DE MONTAGEM/</t>
  </si>
  <si>
    <t>Equipamento</t>
  </si>
  <si>
    <t xml:space="preserve"> MATED-8133 </t>
  </si>
  <si>
    <t>FITA MICROPERFURADA ( LARGURA: 5CM|APLICAÇÃO: TRATAMENTO DE JUNTA EM CHAPA DE GESSO PARA ACARTONADO)</t>
  </si>
  <si>
    <t>m</t>
  </si>
  <si>
    <t xml:space="preserve"> MATED-8134 </t>
  </si>
  <si>
    <t>MASSA DE REJUNTE ( APLICAÇÃO: CHAPA DE GESSO ACARTONADO)</t>
  </si>
  <si>
    <t xml:space="preserve"> MATED-8137 </t>
  </si>
  <si>
    <t>PARAFUSO (ROSCA: AUTO ATARRAXANTE|CABEÇA: LENTILHA|MATERIAL: AÇO| ACABAMENTO: ZINCADO| COMPRIMENTO: 9,5MM| DIAMETRO: 4,2MM| APLICAÇÃO: CHAPA DE GESSO ACARTONADO)</t>
  </si>
  <si>
    <t>un</t>
  </si>
  <si>
    <t xml:space="preserve"> MATED-8135 </t>
  </si>
  <si>
    <t>PARAFUSO (ROSCA: AUTO ATARRAXANTE|CABEÇA: TROMBETA|MATERIAL: AÇO| ACABAMENTO: FOSFATIZADO| COMPRIMENTO: 25MM| DIÂMETRO: 3,5MM| APLICAÇÃO: CHAPA DE GESSO ACARTONADO)</t>
  </si>
  <si>
    <t xml:space="preserve"> MATED-17987 </t>
  </si>
  <si>
    <t>PINO LISO (MEDIDAS: 1/ 4"X28MM|MATERIAL: AÇO| ARRUELA: CÔNICA)</t>
  </si>
  <si>
    <t xml:space="preserve"> MATED-28771 </t>
  </si>
  <si>
    <t>PRESILHA REGULADORA PARA PERFIL (MATERIAL: AÇO GALVANIZADO| LARGURA: 43MM|ESPESSURA : 0,95MM|COMPRIMENTO*: 114MM)*VALORES REFERENCIAIS APROXIMADOS</t>
  </si>
  <si>
    <t xml:space="preserve"> MATED-28781 </t>
  </si>
  <si>
    <t>TIRANTE (MATERIAL: AÇO GALVANIZADO|NÚMERO: 10| DIÂMETRO*: 4,19MM| COMPRIMENTO: 50CM)* VALORES REFERENCIAIS APROXIMADOS</t>
  </si>
  <si>
    <t xml:space="preserve"> MATED-28782 </t>
  </si>
  <si>
    <t>UNIÃO (MATERIAL: AÇO GALVANIZADO|LARGURA: 40MM|COMPRIMENTO: 90MM| ESPESSURA: 0,5MM| APLICAÇÃO: PERFIL CANALETA "C")</t>
  </si>
  <si>
    <t>PLACA / CHAPA DE GESSO ACARTONADO, RESISTENTE A UMIDADE (RU), COR VERDE, E = 12,5 MM, 1200 X 1800 MM (L X C)</t>
  </si>
  <si>
    <t>S10549</t>
  </si>
  <si>
    <t>ENCARGOS COMPLEMENTARES - SERVENTE</t>
  </si>
  <si>
    <t>Provisórios</t>
  </si>
  <si>
    <t xml:space="preserve">S10551 </t>
  </si>
  <si>
    <t>ENCARGOS COMPLEMENTARES - CARPINTEIRO</t>
  </si>
  <si>
    <t>U</t>
  </si>
  <si>
    <t>I00848</t>
  </si>
  <si>
    <t>DOBRADIÇA FERRO GALVANIZADO 3" X 3" SEM ANEIS UN</t>
  </si>
  <si>
    <t>I02062</t>
  </si>
  <si>
    <t>BARRA DE APOIO, RETA, FIXA, EM AÇO INOX, L=40CM, D=1 1/4" - JACKWAL OU SIMILAR UN</t>
  </si>
  <si>
    <t>I06641</t>
  </si>
  <si>
    <t>CHAPA DE ALUMÍNIO 1MM - DIMENSÃO 2,00 X 1,00 M M2</t>
  </si>
  <si>
    <t>AREIA MEDIA - POSTO JAZIDA/FORNECEDOR (RETIRADO NA JAZIDA, SEM TRANSPORTE)</t>
  </si>
  <si>
    <t>CARPINTEIRO DE FORMAS (HORISTA)</t>
  </si>
  <si>
    <t>Mão de Obra</t>
  </si>
  <si>
    <t>CIMENTO PORTLAND COMPOSTO CP II-32</t>
  </si>
  <si>
    <t>PREGO DE ACO POLIDO COM CABECA 18 X 30 (2 3/4 X 10)</t>
  </si>
  <si>
    <t>SERVENTE DE OBRAS</t>
  </si>
  <si>
    <t xml:space="preserve"> ED-29455 </t>
  </si>
  <si>
    <t>ASSENTAMENTO DE ESQUADRIA DE ALUMÍNIO, INCLUSIVE FIXAÇÃO DO CONTRAMARCO, EXCLUSIVE FORNECIMENTO DA ESQUADRIA</t>
  </si>
  <si>
    <t>CONTRAMARCO DE ALUMÍNIO, FIXAÇÃO COM ARGAMASSA - FORNECIMENTO E INSTALAÇÃO. AF_12/2019</t>
  </si>
  <si>
    <t>ESQV - ESQUADRIAS/FERRAGENS/VIDROS</t>
  </si>
  <si>
    <t xml:space="preserve"> ED-51158 </t>
  </si>
  <si>
    <t>VIDRO TEMPERADO TRANSPARENTE INCOLOR, ESP. 6MM, INCLUSIVE FIXAÇÃO E VEDAÇÃO COM GUARNIÇÃO/GAXETA DE BORRACHA NEOPRENE, FORNECIMENTO E INSTALAÇÃO, EXCLUSIVE CAIXILHO/PERFIL</t>
  </si>
  <si>
    <t>SEDI - SERVIÇOS DIVERSOS</t>
  </si>
  <si>
    <t>VIDRACEIRO COM ENCARGOS COMPLEMENTARES</t>
  </si>
  <si>
    <t>CONJ. DE FERRAGENS PARA PORTA DE VIDRO TEMPERADO, EM ZAMAC CROMADO, CONTEMPLANDO DOBRADICA INF., DOBRADICA SUP., PIVO PARA DOBRADICA INF., PIVO PARA DOBRADICA SUP., FECHADURA CENTRAL EM ZAMC. CROMADO, CONTRA FECHADURA DE PRESSAO</t>
  </si>
  <si>
    <t>VIDRO TEMPERADO INCOLOR PARA PORTA DE ABRIR, E = 10 MM (SEM FERRAGENS E SEM COLOCACAO)</t>
  </si>
  <si>
    <t>MOLA HIDRAULICA DE PISO, PARA PORTAS DE ATE 1100 MM E PESO DE ATE 120 KG, COM CORPO EM ACO INOX</t>
  </si>
  <si>
    <t xml:space="preserve"> 88316 </t>
  </si>
  <si>
    <t xml:space="preserve"> 88325 </t>
  </si>
  <si>
    <t xml:space="preserve"> 00003104 </t>
  </si>
  <si>
    <t xml:space="preserve"> 00005031 </t>
  </si>
  <si>
    <t xml:space="preserve"> 00011499 </t>
  </si>
  <si>
    <t>ASTU - ASSENTAMENTO DE TUBOS E PECAS</t>
  </si>
  <si>
    <t xml:space="preserve"> IP-033 </t>
  </si>
  <si>
    <t>PELE DE VIDRO</t>
  </si>
  <si>
    <t>Serviços</t>
  </si>
  <si>
    <t xml:space="preserve"> ED-48946 </t>
  </si>
  <si>
    <t>CABO DE COBRE FLEXÍVEL, CLASSE 5, ISOLAMENTO TIPO LSHF/ATOX, NÃO HALOGENADO, ANTICHAMA, TERMOPLÁSTICO, UNIPOLAR, SEÇÃO 1,5 MM2, 70°C, 450/750V</t>
  </si>
  <si>
    <t xml:space="preserve"> ED-49187 </t>
  </si>
  <si>
    <t>CAIXA DE LIGAÇÃO/PASSAGEM EM PVC RÍGIDO PARA ELETRODUTO, DIMENSÕES 4"X2", EMBUTIDA EM ALVENARIA - FORNECIMENTO E INSTALAÇÃO</t>
  </si>
  <si>
    <t xml:space="preserve"> ED-49413 </t>
  </si>
  <si>
    <t>ELETRODUTO FLEXÍVEL CORRUGADO, PVC, ANTI-CHAMA, DN 20MM (1/2"), APLICADO EM ALVENARIA, INCLUSIVE RASGO</t>
  </si>
  <si>
    <t xml:space="preserve"> ED-50704 </t>
  </si>
  <si>
    <t>ENCHIMENTO DE RASGO EM ALVENARIA/CONCRETO COM ARGAMASSA, DIÂMETROS DE 15MM A 25MM (1/2" A 1"), INCLUSIVE ARGAMASSA, TRAÇO 1:2:8 (CIMENTO, CAL E AREIA), PREPARO MECÂNICO</t>
  </si>
  <si>
    <t xml:space="preserve"> ED-15737 </t>
  </si>
  <si>
    <t>CONJUNTO DE UM (1) INTERRUPTOR INTERMEDIÁRIO, CORRENTE 10A, TENSÃO 250V, (10A-250V), COM PLACA 4"X2" DE UM (1) POSTO, INCLUSIVE FORNECIMENTO, INSTALAÇÃO, SUPORTE, MÓDULO E PLACA</t>
  </si>
  <si>
    <t xml:space="preserve"> ED-15736 </t>
  </si>
  <si>
    <t>CONJUNTO DE UM (1) INTERRUPTOR PARALELO, CORRENTE 10A, TENSÃO 250V, (10A-250V), COM PLACA 4"X2" DE UM (1) POSTO, INCLUSIVE FORNECIMENTO, INSTALAÇÃO, SUPORTE, MÓDULO E PLACA</t>
  </si>
  <si>
    <t xml:space="preserve"> ED-15740 </t>
  </si>
  <si>
    <t>CONJUNTO DE DOIS (2) INTERRUPTORES BIPOLAR SIMPLES, CORRENTE 10A, TENSÃO 250V, (10A-250V), COM PLACA 4"X2" DE DOIS (2) POSTOS, INCLUSIVE FORNECIMENTO, INSTALAÇÃO, SUPORTE, MÓDULO E PLACA</t>
  </si>
  <si>
    <t xml:space="preserve"> ED-15743 </t>
  </si>
  <si>
    <t>CONJUNTO DE UM (1) INTERRUPTOR SIMPLES, CORRENTE 10A, TENSÃO 250V, (10A-250V) E UM (1) INTERRUPTOR PARALELO, CORRENTE 10A, TENSÃO 250V, (10A-250V), COM PLACA 4"X2" DE DOIS (2) POSTOS, INCLUSIVE FORNECIMENTO, INSTALAÇÃO, SUPORTE, MÓDULO E PLACA</t>
  </si>
  <si>
    <t xml:space="preserve"> ED-15787 </t>
  </si>
  <si>
    <t>CONJUNTO DE DOIS (2) INTERRUPTORES SIMPLES, CORRENTE 10A, TENSÃO 250V, (10A-250V) E DOIS (2) INTERRUPTORES PARALELOS, CORRENTE 10A, TENSÃO 250V, (10A-250V), COM PLACA 4"X4" DE QUATRO (4) POSTOS, INCLUSIVE FORNECIMENTO, INSTALAÇÃO, SUPORTE, MÓDULO E PLACA</t>
  </si>
  <si>
    <t>INEL - INSTALAÇÃO ELÉTRICA/ELETRIFICAÇÃO E ILUMINAÇÃO EXTERNA</t>
  </si>
  <si>
    <t>RASGO EM ALVENARIA PARA ELETRODUTOS COM DIAMETROS MENORES OU IGUAIS A 40 MM. AF_05/2015</t>
  </si>
  <si>
    <t>INHI - INSTALAÇÕES HIDROS SANITÁRIAS</t>
  </si>
  <si>
    <t>QUEBRA EM ALVENARIA PARA INSTALAÇÃO DE CAIXA DE TOMADA (4X4 OU 4X2). AF_05/2015</t>
  </si>
  <si>
    <t>CHUMBAMENTO LINEAR EM ALVENARIA PARA RAMAIS/DISTRIBUIÇÃO COM DIÂMETROS MENORES OU IGUAIS A 40 MM. AF_05/2015</t>
  </si>
  <si>
    <t>ELETRODUTO FLEXÍVEL CORRUGADO REFORÇADO, PVC, DN 25 MM (3/4"), PARA CIRCUITOS TERMINAIS, INSTALADO EM PAREDE - FORNECIMENTO E INSTALAÇÃO. AF_12/2015</t>
  </si>
  <si>
    <t>CABO DE COBRE FLEXÍVEL ISOLADO, 4 MM², ANTI-CHAMA 450/750 V, PARA CIRCUITOS TERMINAIS - FORNECIMENTO E INSTALAÇÃO. AF_12/2015</t>
  </si>
  <si>
    <t>CAIXA RETANGULAR 4" X 2" MÉDIA (1,30 M DO PISO), PVC, INSTALADA EM PAREDE - FORNECIMENTO E INSTALAÇÃO. AF_12/2015</t>
  </si>
  <si>
    <t>TOMADA ALTA DE EMBUTIR (1 MÓDULO), 2P+T 20 A, INCLUINDO SUPORTE E PLACA - FORNECIMENTO E INSTALAÇÃO. AF_12/2015</t>
  </si>
  <si>
    <t>PONTO DE EMBUTIR PARA UMA (2) TOMADAS PADRÃO, TRÊS (3) POLOS (2P+T/10A-250V), COM PLACA 4"X2" DE DOIS (2) POSTOS,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</si>
  <si>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 xml:space="preserve"> ED-15755 </t>
  </si>
  <si>
    <t>CONJUNTO DE DUAS (2) TOMADAS PADRÃO, TRÊS (3) POLOS, CORRENTE 10A, TENSÃO 250V, (2P+T/10A-250V), COM PLACA 4"X2" DE DOIS (2) POSTOS, INCLUSIVE FORNECIMENTO, INSTALAÇÃO, SUPORTE, MÓDULO E PLACA</t>
  </si>
  <si>
    <t xml:space="preserve"> 90447 </t>
  </si>
  <si>
    <t xml:space="preserve"> 90456 </t>
  </si>
  <si>
    <t xml:space="preserve"> 90466 </t>
  </si>
  <si>
    <t xml:space="preserve"> 91855 </t>
  </si>
  <si>
    <t xml:space="preserve"> 91928 </t>
  </si>
  <si>
    <t xml:space="preserve"> 91940 </t>
  </si>
  <si>
    <t>TOMADA BAIXA DE EMBUTIR (2 MÓDULOS), 2P+T 20 A, INCLUINDO SUPORTE E PLACA - FORNECIMENTO E INSTALAÇÃO. AF_12/2015</t>
  </si>
  <si>
    <t>Atividade Auxiliar</t>
  </si>
  <si>
    <t>CABO DE COBRE FLEXÍVEL ISOLADO, 2,5 MM², ANTI-CHAMA 0,6/1,0 KV, PARA CIRCUITOS TERMINAIS - FORNECIMENTO E INSTALAÇÃO. AF_12/2015</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</si>
  <si>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</si>
  <si>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</si>
  <si>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ARGAMASSA TRAÇO 1:1:6 (EM VOLUME DE CIMENTO, CAL E AREIA MÉDIA ÚMIDA) PARA EMBOÇO/MASSA ÚNICA/ASSENTAMENTO DE ALVENARIA DE VEDAÇÃO, PREPARO MANUAL. AF_08/2019</t>
  </si>
  <si>
    <t>AUXILIAR DE ELETRICISTA COM ENCARGOS COMPLEMENTARES</t>
  </si>
  <si>
    <t>ELETRICISTA COM ENCARGOS COMPLEMENTARES</t>
  </si>
  <si>
    <t xml:space="preserve"> ED-50362 </t>
  </si>
  <si>
    <t>AJUDANTE DE ELETRICISTA COM ENCARGOS COMPLEMENTARES</t>
  </si>
  <si>
    <t xml:space="preserve"> ED-50373 </t>
  </si>
  <si>
    <t>PARAFUSO, AUTO ATARRACHANTE, CABECA CHATA, FENDA SIMPLES, 1/4 (6,35 MM) X 25 MM</t>
  </si>
  <si>
    <t>CENTO</t>
  </si>
  <si>
    <t>CONDULETE METÁLICO REDONDO DO TIPO MÚLTIPLO COM TAMPA DE UM FURO Ø3/4"</t>
  </si>
  <si>
    <t xml:space="preserve"> ED-50707 </t>
  </si>
  <si>
    <t>RASGO EM ALVENARIA PARA PASSAGEM DE ELETRODUTO/TUBULAÇÃO, DIÂMETROS DE 15MM A 25MM (1/2" A 1"), EXCLUSIVE ENCHIMENTO</t>
  </si>
  <si>
    <t xml:space="preserve"> CP-014 </t>
  </si>
  <si>
    <t>FORNECIMENTO E ASSENTAMENTO DE TUBO PVC RÍGIDO SOLDÁVEL, ÁGUA FRIA, DN 25 MM (3/4"), INCLUSIVE CONEXÕES</t>
  </si>
  <si>
    <t xml:space="preserve"> CP-016 </t>
  </si>
  <si>
    <t>FORNECIMENTO E ASSENTAMENTO DE TUBO PVC RÍGIDO SOLDÁVEL, ÁGUA FRIA, DN 50 MM (1 1/2"), INCLUSIVE CONEXÕES</t>
  </si>
  <si>
    <t xml:space="preserve"> ED-50363 </t>
  </si>
  <si>
    <t>AJUDANTE DE BOMBEIRO/ENCANADOR COM ENCARGOS COMPLEMENTARES</t>
  </si>
  <si>
    <t xml:space="preserve"> ED-50374 </t>
  </si>
  <si>
    <t>BOMBEIRO/ENCANADOR COM ENCARGOS COMPLEMENTARES</t>
  </si>
  <si>
    <t xml:space="preserve"> MATED-11624 </t>
  </si>
  <si>
    <t>FITA DE VEDAÇÃO PARA TUBOS E CONEXÕES ROSCÁVEIS (LARGURA: 12 MM)</t>
  </si>
  <si>
    <t xml:space="preserve"> IP-046 </t>
  </si>
  <si>
    <t xml:space="preserve">CHUVEIRO ACESSÍVEL </t>
  </si>
  <si>
    <t xml:space="preserve"> ED-49848 </t>
  </si>
  <si>
    <t>ADAPTADOR SOLDÁVEL DE PVC MARROM COM FLANGES E ANEL PARA CAIXA DÁGUA Ø 50 MM X 1 1/2"</t>
  </si>
  <si>
    <t xml:space="preserve"> ED-50303 </t>
  </si>
  <si>
    <t>TORNEIRA DE BOIA, TIPO ROSCÁVEL 1/2", EXCLUSIVE ADAPTADOR SOLDÁVEL DE PVC COM FLANGES E ANEL PARA CAIXA DÁGUA</t>
  </si>
  <si>
    <t xml:space="preserve"> S10554</t>
  </si>
  <si>
    <t>ENCARGOS COMPLEMENTARES - ENCANADOR</t>
  </si>
  <si>
    <t>S10576</t>
  </si>
  <si>
    <t>ENCARGOS COMPLEMENTARES - AJUDANTE PRATICO</t>
  </si>
  <si>
    <t>I00981</t>
  </si>
  <si>
    <t>FITA VEDA ROSCA 18MM M</t>
  </si>
  <si>
    <t>I13988</t>
  </si>
  <si>
    <t>SIFÃO  PARA EXPURGO PALMETAL OU SIMILAR</t>
  </si>
  <si>
    <t>AUXILIAR DE ENCANADOR OU BOMBEIRO HIDRAULICO (HORISTA)</t>
  </si>
  <si>
    <t>ENCANADOR OU BOMBEIRO HIDRAULICO (HORISTA)</t>
  </si>
  <si>
    <t xml:space="preserve">I13989 </t>
  </si>
  <si>
    <t xml:space="preserve">FUNIL EXPURGO HOSPITALAR DE AÇO INOX 304  290X300MM E= 0,8MM SEM MESA PARA EMBUTIR - MIRNOX OU SIMILAR </t>
  </si>
  <si>
    <t xml:space="preserve"> MATED-11613 </t>
  </si>
  <si>
    <t>ADESIVO PARA TUBO DE PVC  RÍGIDO</t>
  </si>
  <si>
    <t xml:space="preserve"> MATED-11589 </t>
  </si>
  <si>
    <t>SOLUÇÃO LIMPADORA PARA PVC RÍGIDO</t>
  </si>
  <si>
    <t xml:space="preserve"> IP-003 </t>
  </si>
  <si>
    <t xml:space="preserve"> IP-004 </t>
  </si>
  <si>
    <t>FREIO DE ÁGUA</t>
  </si>
  <si>
    <t xml:space="preserve"> IP-005 </t>
  </si>
  <si>
    <t>SIFÃO LADRÃO</t>
  </si>
  <si>
    <t xml:space="preserve"> IP-006 </t>
  </si>
  <si>
    <t xml:space="preserve"> IP-007 </t>
  </si>
  <si>
    <t xml:space="preserve"> IP-009 </t>
  </si>
  <si>
    <t xml:space="preserve"> IP-011 </t>
  </si>
  <si>
    <t>POSTO DE CONSUMO DE O² PARA REDE CANALIZADA DE OXIGENIO</t>
  </si>
  <si>
    <t xml:space="preserve"> IP-012 </t>
  </si>
  <si>
    <t xml:space="preserve"> IP-055 </t>
  </si>
  <si>
    <t>LETRA CAIXA EM ACM CONFORME PROJETO</t>
  </si>
  <si>
    <t>PARE - PAREDES/PAINEIS</t>
  </si>
  <si>
    <t>Composições Auxiliares</t>
  </si>
  <si>
    <t xml:space="preserve"> MATED-11262 </t>
  </si>
  <si>
    <t>ESTOPA DE ALGODÃO</t>
  </si>
  <si>
    <t xml:space="preserve"> MATED-8598 </t>
  </si>
  <si>
    <t>LIXA D'AGUA EM FOLHA ( GRÃO: 100|DIMENSÃO: 225X275MM)</t>
  </si>
  <si>
    <t>TUBO PVC, SOLDAVEL, DE 25 MM, AGUA FRIA (NBR-5648)</t>
  </si>
  <si>
    <t>JANELA EM ALUMÍNIO DE CORRER COM 2 FOLHAS, LINHA 25/SUPREMA, ACABAMENTO ANODIZADO NATURAL, INCLUSIVE PERFIS, VIDRO 6MM E INSTALAÇÃO, EXCLUSIVE FERRAGENS PARA JANELA DE ALUMÍNIO DE CORRER</t>
  </si>
  <si>
    <t>SBC -06/2023 - MG BH Desonerado</t>
  </si>
  <si>
    <t>I010120</t>
  </si>
  <si>
    <t>PISTOLA FINCA-PINO WALSYWA-CARTUCHO DE ACAO INDIRETA</t>
  </si>
  <si>
    <t>ED-29520</t>
  </si>
  <si>
    <t>JANELA EM ALUMÍNIO DE CORRER COM 2 FOLHAS, LINHA 25/SUPREMA, ACABAMENTO ANODIZADO NATURAL, INCLUSIVE PERFIS , EXCLUSIVE VIDRO E ACESSÓRIOS (FABRICAÇÃO PARA FORNECIMENTO)</t>
  </si>
  <si>
    <t>I055073</t>
  </si>
  <si>
    <t>QUADRO DE DISTRIBUICAO METALICO DE SOBREPOR TRIFASICO COM BARRAMENTO 150A PARA 70 DISJUNTORES E CHAVE GERAL NORMA DIN ELLUX</t>
  </si>
  <si>
    <t>MATED-12992</t>
  </si>
  <si>
    <t>DISJUNTOR TERMOMAGNÉTICO 150A PARA MEDIDOR</t>
  </si>
  <si>
    <t>DISPOSITIVO DPS CLASSE II, 1 POLO, TENSAO MAXIMA DE 175 V, CORRENTE MAXIMA DE *45* KA (TIPO AC)</t>
  </si>
  <si>
    <t>MATED-29748</t>
  </si>
  <si>
    <t>RESERVATÓRIO D´ÁGUA ( MATERIAL: POLIETILENO| CAPACIDADE: 3.000L|FORMA: CILÍNDRICA|PESO: 55KG*)* VALORES REFERENCIAIS APROXIMADOS</t>
  </si>
  <si>
    <t>ED-50633</t>
  </si>
  <si>
    <t>PLACA EM CHAPA DE AÇO ESCOVADO 25 X 12 CM, E = 1 MM</t>
  </si>
  <si>
    <t>00009875</t>
  </si>
  <si>
    <t xml:space="preserve"> TUBO PVC, SOLDAVEL, DE 50 MM, AGUA FRIA (NBR-5648)</t>
  </si>
  <si>
    <t>PLAMOC Comunicação Visual</t>
  </si>
  <si>
    <t>MATED-15234</t>
  </si>
  <si>
    <t>DISJUNTOR DE PROTEÇÃO ( TIPO: DR BIPOLAR| CORRENTE: 40A| SENSIBILIDADE: 30MA)</t>
  </si>
  <si>
    <t>https://www.tramontina.com.br/caixa-de-ligacao-1%22-tramontina-em-aluminio-com-tampa-e-sem-pintura/56141043.html?gclid=CjwKCAjwsvujBhAXEiwA_UXnAPBEg-Dz_xEI0mdvJEqheGc3L58Lv7WhAt9TFRnL7eTtIp2Meojc4BoCWtgQAvD_BwE</t>
  </si>
  <si>
    <t>ACESSO EM 06/06/2023 AS 16:45</t>
  </si>
  <si>
    <t>https://www.lojadomecanico.com.br/produto/221552/69/885/Caixa-de-Ligacao-1-Pol-com-Tampa-sem-Pintura-/153/?utm_source=googleshopping&amp;utm_campaign=xmlshopping&amp;utm_medium=cpc&amp;utm_content=221552&amp;gclid=CjwKCAjwsvujBhAXEiwA_UXnAAU5lhbakXswUF5LiR9arL5PIg4fhSwoMbwmQZuN5_l-mppG4yLSuBoCCzYQAvD_BwE</t>
  </si>
  <si>
    <t>ACESSO EM 06/06/2023 AS 16:50</t>
  </si>
  <si>
    <t>https://www.magazineluiza.com.br/caixa-de-ligacao-1-tramontina-em-aluminio-com-tampa-e-sem-pintura/p/kkhfgc1jf7/cj/cxpe/?&amp;seller_id=expresso102&amp;utm_source=google&amp;utm_medium=pla&amp;utm_campaign=&amp;partner_id=68055&amp;gclid=CjwKCAjwsvujBhAXEiwA_UXnABNnh19Zvia-Qz-JlVzv8eF3q9U4c0_HO91BPJsJFZJKtnS11LvM5BoCOlwQAvD_BwE&amp;gclsrc=aw.ds</t>
  </si>
  <si>
    <t>ACESSO EM 06/06/2023 AS 17:10</t>
  </si>
  <si>
    <t>https://www.amazon.com.br/Ducha-Chuveiro-El%C3%A9trico-Triton-Sintex/dp/B07BSRY8HC/ref=asc_df_B07BSRY8HC/?tag=googleshopp00-20&amp;linkCode=df0&amp;hvadid=379733782231&amp;hvpos=&amp;hvnetw=g&amp;hvrand=1866390466876898185&amp;hvpone=&amp;hvptwo=&amp;hvqmt=&amp;hvdev=c&amp;hvdvcmdl=&amp;hvlocint=&amp;hvlocphy=9101272&amp;hvtargid=pla-1304650878155&amp;psc=1</t>
  </si>
  <si>
    <t>ACESSO EM 06/06/2023 AS 17:15</t>
  </si>
  <si>
    <t>https://www.casasbahia.com.br/chuveiro-britanico-ducha-triton-by-sintex-t80ze-220v-6500w-1543965225/p/1543965225?utm_medium=Cpc&amp;utm_source=google_freelisting&amp;IdSku=1543965225&amp;idLojista=99556&amp;tipoLojista=3P</t>
  </si>
  <si>
    <t>ACESSO EM 06/06/2023 AS 17:20</t>
  </si>
  <si>
    <t>https://www.carrefour.com.br/chuveiro-britanico-ducha-triton-by-sintex-t70ze-127v-5500w-mp921819792/p</t>
  </si>
  <si>
    <t>ACESSO EM 06/06/2023 AS 17:22</t>
  </si>
  <si>
    <t>https://www.ecosustentavel.eng.br/filtro-vf1?gclid=CjwKCAjwsvujBhAXEiwA_UXnADIWSXm0tUlDtjtC6ipoLSzmlqCcExavYKqjjaF28Tg3HZIXDpUB3RoCykAQAvD_BwE</t>
  </si>
  <si>
    <t>ACESSO EM 06/06/2023 AS 17:12</t>
  </si>
  <si>
    <t>https://www.reformala.com.br/filtro-vf1-3p-para-captar-agua-da-chuva?utm_source=Site&amp;utm_medium=GoogleMerchant&amp;utm_campaign=GoogleMerchant&amp;gclid=CjwKCAjwsvujBhAXEiwA_UXnAECk-IMcWfi0tmM7knAfyelv0s_YMneH9FVwjwsUBMJy2RHNTYvA1RoC0_QQAvD_BwE</t>
  </si>
  <si>
    <t>https://www.ecosoli.com.br/filtro-agua-de-chuva-vf1-sustentabilidade?gclid=CjwKCAjwsvujBhAXEiwA_UXnAPx6s7u90YK5b_dltU0EzF9ayIay5Rjf3mRHyVyFdBG1yO_hpVFxvhoCS74QAvD_BwE</t>
  </si>
  <si>
    <t>https://www.reformala.com.br/freio-dagua-100mm-3p-para-reservatorio-de-agua?utm_source=Site&amp;utm_medium=GoogleMerchant&amp;utm_campaign=GoogleMerchant&amp;gclid=CjwKCAjwsvujBhAXEiwA_UXnAMF9lbfhX4Vom8U8AmAhNh8ahyYqSsQivumD1WCR6JYw420lZF5ojhoCHsgQAvD_BwE</t>
  </si>
  <si>
    <t>ACESSO EM 06/06/2023 AS 17:30</t>
  </si>
  <si>
    <t>https://www.carrefour.com.br/freio-d-agua-100mm-3p-para-reservatorio-de-agua-mp911107345/p?utm_medium=sem&amp;utm_source=google_pmax_4p&amp;utm_campaign=4p_performancemax_todos_os_produtos&amp;gclid=CjwKCAjwsvujBhAXEiwA_UXnAFpj8XMD-1HyeCE-B8Osru0sbdmvorEsucKNxzNeEARsW56Fo3tgPxoC4cYQAvD_BwE</t>
  </si>
  <si>
    <t>https://www.magazineluiza.com.br/freio-de-agua-100-mm-azul-3p-technik-do-brasil/p/bch7f00gf8/ep/ceac/?&amp;seller_id=olistplus</t>
  </si>
  <si>
    <t>ACESSO EM 06/06/2023 AS 17:37</t>
  </si>
  <si>
    <t>https://www.reformala.com.br/sifao-ladrao-100mm-3p-para-reservatorio-de-agua?utm_source=Site&amp;utm_medium=GoogleMerchant&amp;utm_campaign=GoogleMerchant&amp;gclid=CjwKCAjwsvujBhAXEiwA_UXnANjuEIanry6iA2woP0-alMMv88OPbYDrOkItCk1b6mlnCKw8eZ2gzRoCrcUQAvD_BwE</t>
  </si>
  <si>
    <t>https://www.carrefour.com.br/sifao-ladrao-100mm-3p-para-reservatorio-de-agua-mp911107346/p?utm_medium=sem&amp;utm_source=google_pmax_4p&amp;utm_campaign=4p_performancemax_todos_os_produtos&amp;gclid=CjwKCAjwsvujBhAXEiwA_UXnAK6oRD-jBilxBEY4umRDkVE0_BESzhmYwXbBqXAi32xg8RcDetRRlxoCpdkQAvD_BwE</t>
  </si>
  <si>
    <t>https://www.magazineluiza.com.br/sifao-ladrao-100-mm-3p-technik-do-brasil/p/jc4h3hf9a2/cj/tusi/?&amp;seller_id=olistplus&amp;utm_source=google&amp;utm_medium=pla&amp;utm_campaign=&amp;partner_id=69579&amp;gclid=CjwKCAjwsvujBhAXEiwA_UXnAB2-CFCv0GEcvELojbNle3rg4ylr39l63kZqV5DftA4M3sp97cHfehoC0JQQAvD_BwE&amp;gclsrc=aw.ds</t>
  </si>
  <si>
    <t>https://www.ecosoli.com.br/conjunto-de-succ-o-flutuante-3p-com-mangueira-ecosoli-2-5m?gclid=CjwKCAjwsvujBhAXEiwA_UXnANbYpzbwusgDCrQaxgRoLhnYZqA767mNi_8H6v_-RMMLGIG6l_KYbRoCdYMQAvD_BwE</t>
  </si>
  <si>
    <t>ACESSO EM 06/06/2023 AS 17:50</t>
  </si>
  <si>
    <t>ACESSO EM 06/06/2023 AS 17:45</t>
  </si>
  <si>
    <t>https://www.magazineluiza.com.br/conjunto-de-succao-flutuante-3p-com-mangueira-ecosoli-25m/p/cca24b5cb7/fj/mjdm/?&amp;seller_id=ecosolisolucoesemenergiasolar&amp;utm_source=google&amp;utm_medium=pla&amp;utm_campaign=&amp;partner_id=69095&amp;gclid=CjwKCAjwsvujBhAXEiwA_UXnACrsAzCsKwu2emExDZEMWuCEbCC0KsfvaO1wa222iiW1IAJ4CdeXThoCnP0QAvD_BwE&amp;gclsrc=aw.ds</t>
  </si>
  <si>
    <t>https://www.benterferramentas.com.br/MLB-2804160014-mangueira-dreno-ac-conector-liso-r50mt-_JM?gclid=CjwKCAjwsvujBhAXEiwA_UXnAJsFPld9PB15YcrGKBcd3FjZicgZe7dApciEu1BLY7e9OT7YlFXduxoCuBYQAvD_BwE</t>
  </si>
  <si>
    <t>https://frioparcomercial.com.br/produto/mangueira-de-dreno-ar-condicionado-universal-575m/</t>
  </si>
  <si>
    <t>https://www.magazineluiza.com.br/mangueira-dreno-170-mt-conector-liso-ar-condicionado-split-karisfrio/p/bf5k2k9a9e/ar/arsp/?seller_id=karisfrio</t>
  </si>
  <si>
    <t>ACESSO EM 06/06/2023 AS 17:55</t>
  </si>
  <si>
    <t>TIJOMOC (R$ 1.200 POR 1.000 TIJOLOS)</t>
  </si>
  <si>
    <t>Fechamento com vidro temperado espessura 10mm, incolor, encaixilhados em perfis metálicos com pintura eletrostática na cor branco - bandeiras superior e inferior fixas e abertura das bandeiras centrais em maxim-ar, inclusive fecho e contrafecho. Dimensões: 560 x 270 centímetros (Largura x Altura) Dimensões do Vão Livre.</t>
  </si>
  <si>
    <t>https://www.multiseg.com.br/3018/terminal-de-compresso-tubular-para-cobre-50mm?gclid=CjwKCAjwhJukBhBPEiwAniIcNRy3DTVPzg-dAoIwMnCSBoH4IxpoWxLbINry_pLVjFgEIsgvqsmQsxoCFPwQAvD_BwE</t>
  </si>
  <si>
    <t>ACESSO EM 12/06/2023 AS 10:20</t>
  </si>
  <si>
    <t>https://produto.mercadolivre.com.br/MLB-2155183099-kit-10-pcs-terminal-50mm-olhal-compresso-cobre-estanhado-_JM?matt_tool=40343894&amp;matt_word=&amp;matt_source=google&amp;matt_campaign_id=14303413655&amp;matt_ad_group_id=133855953276&amp;matt_match_type=&amp;matt_network=g&amp;matt_device=c&amp;matt_creative=584156655519&amp;matt_keyword=&amp;matt_ad_position=&amp;matt_ad_type=pla&amp;matt_merchant_id=186562760&amp;matt_product_id=MLB2155183099&amp;matt_product_partition_id=1801030559419&amp;matt_target_id=pla-1801030559419&amp;gclid=CjwKCAjwhJukBhBPEiwAniIcNZpUdILCNQ9WWyV1SfgXIVT-hhOGWMhQ0SPVn96Slgxt9_AwIGLoOxoCHtMQAvD_BwE</t>
  </si>
  <si>
    <t>ACESSO EM 12/06/2023 AS 10:30</t>
  </si>
  <si>
    <t>https://www.andra.com.br/conector-split-bolt-50mm-rabicho-w38-magnet/p?idsku=268&amp;gclid=CjwKCAjwhJukBhBPEiwAniIcNZDOV8DJY9c-TmawK9j8iaN_9P_9mS_LQZteqPzA378BGOh4DiBG5RoC7HQQAvD_BwE</t>
  </si>
  <si>
    <t>https://www.portaleletrico.com.br/conector-split-bolt-50mm-rabicho-w3-8-magnet-799/p?idsku=799&amp;srsltid=AR57-fBZnvyY_VWIttj3Ax1fW4A6tNSHoBYOAkKm1QB1BjV3nR57AFN--e8</t>
  </si>
  <si>
    <t>https://produto.mercadolivre.com.br/MLB-1896561354-conector-split-bolt-25mm2-c-rabicho-w38-magnet-_JM?matt_tool=18956390&amp;utm_source=google_shopping&amp;utm_medium=organic</t>
  </si>
  <si>
    <t>VIDRAÇARIA E BOX PADRÃO</t>
  </si>
  <si>
    <t>https://www.magazineluiza.com.br/chave-boia-automatica-controle-de-nivel-caixa-d-agua-poco-rayco/p/dk8g71d36a/au/seco/?&amp;seller_id=sistole</t>
  </si>
  <si>
    <t>ACESSO EM 12/06/2023 AS 11:35</t>
  </si>
  <si>
    <t>https://www.shoptime.com.br/produto/7412695751?opn=GOOGLEXML&amp;offerId=64836aa4579fbc8d91ce00f8&amp;srsltid=AR57-fDZK8usYOZYANhZgtrjrSMwOL-kpmlGSusGjAtkVA3UzL036QMQ06g</t>
  </si>
  <si>
    <t>https://www.meritocomercial.com.br/chave-boia-de-nivel-dancor-ultra-db15-5001001001423-p1047246?tsid=75&amp;gad=1&amp;gclid=CjwKCAjwhJukBhBPEiwAniIcNdcy31fYRPrWIjfjflF3U-C9d9yJcPceO29DIQ6u62s-nQBUFgeEOhoCzqUQAvD_BwE</t>
  </si>
  <si>
    <t>https://www.meritocomercial.com.br/pressurizador-de-agua-lorenzetti-pl400p-12-cv-monofasico-110220v-4001001006890-p1032673?tsid=75&amp;gad=1&amp;gclid=CjwKCAjwhJukBhBPEiwAniIcNeXK7k8NqA7wkZrLIrW80wNCENyhuRWlDt8LanrtRkD6Nlzdof61GBoCbaEQAvD_BwE</t>
  </si>
  <si>
    <t>ACESSO EM 12/06/2023 AS 12:00</t>
  </si>
  <si>
    <t>https://www.casaegaragem.com.br/produto/bomba-pressurizadora-lorenzetti-pl400p-40-mca-bivolt-73082?utm_source=&amp;utm_medium=&amp;utm_campaign=&amp;gclid=CjwKCAjwhJukBhBPEiwAniIcNb_Y3IXleu0LD7cfs0GobH-sATNv1DJ_lag_X2aFjEVKv4LJlJfvCBoCotAQAvD_BwE#descricao</t>
  </si>
  <si>
    <t>https://ferragemuruguaiana.com.br/loja/pressurizador-pl400p-220v-lorenzetti/?utm_campaign=19925451557&amp;utm_medium=c&amp;utm_content=&amp;utm_term=&amp;utm_source=google&amp;gclid=CjwKCAjwhJukBhBPEiwAniIcNVgWV-2Kn_YzhpK3fxxu6ia0sMoK-FbPcgV7tHicTyfQtX9OYzruxRoC_lkQAvD_BwE&amp;auctionId={auctionid}&amp;adgroupid=&amp;adtype=pla&amp;targetid=</t>
  </si>
  <si>
    <t>https://www.prevtech.com.br/produtos/posto-de-consumo-de-o-para-rede-canalizada-de-oxigenio/?pf=gs&amp;variant=524796147</t>
  </si>
  <si>
    <t>ACESSO EM 12/06/2023 AS 12:10</t>
  </si>
  <si>
    <t>https://kompetparts.com.br/produto/kit-posto-parede-externo-oxigenio-gases-medicinais/</t>
  </si>
  <si>
    <t>https://www.magazinetools.com.br/MLB-3325872927-posto-de-consumo-embutido-p-rede-ar-oxigenio-n2o-vacuo-_JM</t>
  </si>
  <si>
    <t>VALOR TOTAL</t>
  </si>
  <si>
    <t>R$/M²</t>
  </si>
  <si>
    <t>CONTATO</t>
  </si>
  <si>
    <t>LOCAL/EMPRESA</t>
  </si>
  <si>
    <t>DATA COTAÇÃO</t>
  </si>
  <si>
    <t>01 Acabamento superior do balcão em mdf Carvalho Malva espaço 3 cm, Acabamento em meia esquadria e Quinas vivas abauladas e porta com dobradiça vai e vêm conforme projeto</t>
  </si>
  <si>
    <t>Decolar Planejados</t>
  </si>
  <si>
    <t>CRONOGRAMA FÍSICO FINANCEIRO</t>
  </si>
  <si>
    <t>VALOR MÁXIMO PROPOSTO:</t>
  </si>
  <si>
    <t>ITEM</t>
  </si>
  <si>
    <t>SERVIÇO</t>
  </si>
  <si>
    <t>VALOR POR ETAPA</t>
  </si>
  <si>
    <t>MÊS 01</t>
  </si>
  <si>
    <t>MÊS 02</t>
  </si>
  <si>
    <t>PESO TOTAL</t>
  </si>
  <si>
    <t>FINANCEIRO</t>
  </si>
  <si>
    <t>1.0</t>
  </si>
  <si>
    <t>2.0</t>
  </si>
  <si>
    <t>3.0</t>
  </si>
  <si>
    <t>4.0</t>
  </si>
  <si>
    <t>5.0</t>
  </si>
  <si>
    <t>6.0</t>
  </si>
  <si>
    <t>7.0</t>
  </si>
  <si>
    <t>8.0</t>
  </si>
  <si>
    <t>9.0</t>
  </si>
  <si>
    <t>TOTAIS MENSAIS</t>
  </si>
  <si>
    <t>TOTAL ACUMULADO</t>
  </si>
  <si>
    <t>10.0</t>
  </si>
  <si>
    <t>11.0</t>
  </si>
  <si>
    <t>12.0</t>
  </si>
  <si>
    <t>13.0</t>
  </si>
  <si>
    <t>14.0</t>
  </si>
  <si>
    <t>15.0</t>
  </si>
  <si>
    <t>16.0</t>
  </si>
  <si>
    <t>17.0</t>
  </si>
  <si>
    <t>18.0</t>
  </si>
  <si>
    <t>19.0</t>
  </si>
  <si>
    <t>MÊS 03</t>
  </si>
  <si>
    <t>MÊS 04</t>
  </si>
  <si>
    <t>MÊS 05</t>
  </si>
  <si>
    <t>MÊS 06</t>
  </si>
  <si>
    <t>MÊS 07</t>
  </si>
  <si>
    <t>MÊS 08</t>
  </si>
  <si>
    <t>MÊS 09</t>
  </si>
  <si>
    <t>MÊS 10</t>
  </si>
  <si>
    <t>MUNICÍPIO DE SÃO FRANCISCO-MG</t>
  </si>
  <si>
    <t>PLANILHA DE COTAÇÕES</t>
  </si>
  <si>
    <t>PLANILHA COMPOSIÇÕES DE PREÇO UNITÁRIO (CPU)</t>
  </si>
  <si>
    <t>______________________________________________
RESP. LEGAL: MIGUEL PAULO SOUZA FILHO
PREFEITO MUNICIPAL DE SÃO FRANCISCO-MG</t>
  </si>
  <si>
    <t>LETRA CAIXA EM ACM CONFORME PROJETO - 84 CENTÍMETROS - ESCRITA "UBS"</t>
  </si>
  <si>
    <t>MATED-12697</t>
  </si>
  <si>
    <t>PORTA DE MADEIRA DE LEI ( LARGURA: 80CM|ALTURA: 210CM|FAIXA DE ESPESSURA : 35 A 40MM|TIPO DE FOLHA: MÉDIA|NÚCLEO: SEMISSÓLIDO [PRANCHETA/ SARRAFEADA]|ACABAMENTO : NATURAL|MARCO: NÃO INCLUSO|ALIZAR: NÃO INCLUSO)</t>
  </si>
  <si>
    <t>ED-50737</t>
  </si>
  <si>
    <t>REVESTIMENTO COM GRANITO, CINZA ANDORINHA, APLICADO EM PAREDE, ESP. 2CM, ASSENTAMENTO COM ARGAMASSA INDUSTRIALIZADA, AMBIENTE INTERNO/EXTERNO, ALTURA MÁXIMA DE 3M PARA APLICAÇÃO DO GRANITO, INCLUSIVE REJUNTAMENTO (RODABANCA)</t>
  </si>
  <si>
    <t>FILTRO REGULADOR DE AR COMPLETO COM MANÔMETRO</t>
  </si>
  <si>
    <t>ACESSO EM 26/06/2023 AS 11:10</t>
  </si>
  <si>
    <t>ACESSO EM 26/06/2023 AS 11:15</t>
  </si>
  <si>
    <t>ACESSO EM 26/06/2023 AS 11:20</t>
  </si>
  <si>
    <t>https://produto.mercadolivre.com.br/MLB-1010170454-filtro-de-ar-regulador-e-lubrificador-conjunto-lubrifil-34-_JM?matt_tool=56291529&amp;matt_word=&amp;matt_source=google&amp;matt_campaign_id=14303413604&amp;matt_ad_group_id=133074303519&amp;matt_match_type=&amp;matt_network=g&amp;matt_device=c&amp;matt_creative=584156655498&amp;matt_keyword=&amp;matt_ad_position=&amp;matt_ad_type=pla&amp;matt_merchant_id=518075203&amp;matt_product_id=MLB1010170454&amp;matt_product_partition_id=1799378579933&amp;matt_target_id=aud-1966852281496:pla-1799378579933&amp;gclid=Cj0KCQjw7uSkBhDGARIsAMCZNJvxb8X_NImuGDIN86SXzEmLpbrGkE4NzWFMRh-ARCHERPkBNRBz3xoaAnHsEALw_wcB</t>
  </si>
  <si>
    <t>https://www.ferramentaskennedy.com.br/107770/filtro-regulador-lubrificador-ar-comprimido-1-4-worker?gclid=Cj0KCQjw7uSkBhDGARIsAMCZNJsRc2bejbobDEZ-wX_bMHEKu4RAEiAGkunElIrwRdqWHaqLvIuFuNcaAhCLEALw_wcB</t>
  </si>
  <si>
    <t>https://www.lojadomecanico.com.br/produto/529099/11/359/Filtro-De-Ar-Regulador-E-Lubrificante-38-Bsp-Noll-3220005/153/?utm_source=googleshopping&amp;utm_campaign=xmlshopping&amp;utm_medium=cpc&amp;utm_content=529099&amp;gclid=Cj0KCQjw7uSkBhDGARIsAMCZNJvfLNwBQFXBKt_QcDtHTfVrDQiO1xJd0lV8LDYX6uG8EueAEKeegHoaAhpuEALw_wcB</t>
  </si>
  <si>
    <t xml:space="preserve"> 2.9</t>
  </si>
  <si>
    <t xml:space="preserve"> 2.10</t>
  </si>
  <si>
    <t xml:space="preserve"> 2.11</t>
  </si>
  <si>
    <t>CO-28390</t>
  </si>
  <si>
    <t>CO-28389</t>
  </si>
  <si>
    <t>35000814</t>
  </si>
  <si>
    <t>COPASA</t>
  </si>
  <si>
    <t>MOBILIZAÇÃO E DESMOBILIZAÇÃO DE EQUIPAMENTO DE SONDAGEM A PERCUSSÃO COM ENSAIO DE PENETRAÇÃO PADRÃO (SPT) - (CUSTO FIXO)</t>
  </si>
  <si>
    <t>MOBILIZAÇÃO E DESMOBILIZAÇÃO DE EQUIPAMENTO DE SONDAGEM A PERCUSSÃO COM ENSAIO DE PENETRAÇÃO PADRÃO (SPT) - (CUSTO VARIÁVEL), EXCLUSIVE CUSTO FIXO</t>
  </si>
  <si>
    <t>SONDAGEM MISTA (SPT + ROTATIVA) INSTALACAO POR FURO - INCLUSIVE EQUIPAMENTO COMPLETO, FERRAMENTAS, MAO DE OBRA E ACESSORIOS</t>
  </si>
  <si>
    <t>KM</t>
  </si>
  <si>
    <t>PROPONENTE: PREFEITURA MUNICIPAL DE SÃO FRANCISCO</t>
  </si>
  <si>
    <t>PRAZO DA OBRA: 10 MESES</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</si>
  <si>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</si>
  <si>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http://www.lojaeletrica.com.br/terminal-compressao-50mm-m10-r1038at-7247tm-50,product,2192207141759,dept,0.aspx</t>
  </si>
  <si>
    <t>ACESSO EM 04/08/2023 AS 11:17</t>
  </si>
  <si>
    <t>LOJA ELÉTRICA LTDA - RUA PROFESSOR JOSÉ VIEIRA DE MENDONÇA , Nº11A, BAIRRO ENGENHO NOGUEIRA, BELO HORIZONTE - MG/ CEP: 31310260 / TELEFONE: (31) 3218-8922 CNPJ: 17.155.342-0001-74</t>
  </si>
  <si>
    <t>MULTISEG - TELEFONE (47) 3426-1212
ENDEREÇO: RUA SÃO PAULO, Nº3393 BAIRRO ITAUM / JOINVILLE - SANTA CATARINA / 
CEP.:89.210-001
CNPJ: 10.498.304/0001-84</t>
  </si>
  <si>
    <t xml:space="preserve"> MERCADO LIVRE
Telefone: (11) 2543-4155
Av. das Nações Unidas, nº 3.003, Bonfim,
Osasco/SP - CEP 06233-903
CNPJ n.º 03.007.331/0001-41</t>
  </si>
  <si>
    <t>TRAMONTINA - TELEFONE:
(11) 4861-3981
Avenida Mariland, 777 - 12º andar, São João, Porto
Alegre/RS, CEP 90440-191.
CNPJ: 07.635.498/0008-84</t>
  </si>
  <si>
    <t>LOJA DO MECANICO - TELEFONE: (16) 2103-0800
Matriz: Avenida Alagoas, 1193, Jardim Paulista -
Franca-SP - 14401-402
CNPJ: 29.302.348/0001-15</t>
  </si>
  <si>
    <t>MAGAZINE LUIZA - TELEFONE: 0800 773 3838
Endereço: Rua Arnulfo de Lima, 2385 - Vila Santa
Cruz, Franca/SP - CEP 14.403-471
CNPJ: 47.960.950/1088-36</t>
  </si>
  <si>
    <t>ANDRA - TELEFONE: (11) 3855-7000
Endereço: Av. Casa Verde, 3031 CEP:02519-200
São Paulo, SP, Brasil
CNPJ: 47.674.429/0003-90</t>
  </si>
  <si>
    <t>MERCADO LIVRE - Telefone: (11) 2543-4155
Av. das Nações Unidas, nº 3.003, Bonfim,
Osasco/SP - CEP 06233-903
CNPJ n.º 03.007.331/0001-41</t>
  </si>
  <si>
    <t>PORTAL ELÉTRICO.COM - TELEFONE: (19) 98915-7056
Endereço: Rua Samuel Heusi, 579, Sala 1002 C –
Bairro Centro – Itajaí – SC CEP 88.301-320
CNPJ: 32.212.269/0001-28</t>
  </si>
  <si>
    <t>AMAZON - TELEFONE: 0800 038 0541
Av. Juscelino Kubitschek, 2041, Torre E, 18° andar -
São Paulo CEP: 04543-011
CNPJ 15.436.940/0001-03</t>
  </si>
  <si>
    <t>CASAS BAHIA - Avenida Rebouças nº3970 A 28 - São Paulo - SP. Cep 05420-918 Cnpj 33.041.260/0652 - Telefone: 0800 200 4336</t>
  </si>
  <si>
    <t>CARREFOUR -  Via de Acesso Norte, Km 38, nº 420, Empresarial Gato Preto, Cajamar - SP | CEP 07789-100 | CNPJ: 45.543.915/0846-95  / Telefone: 0800-718-2222</t>
  </si>
  <si>
    <t>REFORMALÁ - Endereço:  Rua Regente Feijó, 524 - Centro | CEP: 13013-051. Campinas - SP - Telefone: (19) 2144-6769</t>
  </si>
  <si>
    <t>ECOSOLI - Telefone: (19) 92003-2135 / Endereço: Av. dos Imigrantes, 496 - Jardim Italia, Vinhedo - SP, 13289-062. CNPJ: 26.662.514/0001-04</t>
  </si>
  <si>
    <t>MERITO COMERCIAL - Rua Dr João Alves de Lima, 325, Brás - São Paulo SP, 03052-060 | CNPJ: 01.582.892/0001-49 | Telefone: (11) 30557600</t>
  </si>
  <si>
    <t>SHOPTIME - Rua Sacadura Cabral, 102 - Rio de Janeiro, RJ - 20081-902 
CNPJ: 00.776.574/0006-60
Telefone: 4003-9898</t>
  </si>
  <si>
    <t>CASA E GARAGEM -  Endereço: Rua Princesa Dona Paula, nº 423, Correas - Petrópolis Rio de Janeiro - RJ / CNPJ: 49.216.581/0001-92 - Telefone: Telefone: (24) 2221-2353</t>
  </si>
  <si>
    <t>https://produto.mercadolivre.com.br/MLB-1590844110-conjunto-flutuante-de-succo-1-polegada-_JM</t>
  </si>
  <si>
    <t>ECO SUSTENTAVEL - Endereço: Av. Harry Prochet, N°550, Sala 01-B, Londrina - PR  Telefone: (43) 3342-9389 - 22.335.979/0001-75</t>
  </si>
  <si>
    <t>MERCADO LIVRE -  Endereço: Av. Harry Prochet, N°550, Sala 01-B, Londrina - PR  Telefone: (43) 3342-9389 CNPJ  22.335.979/0001-75</t>
  </si>
  <si>
    <t>ACESSO EM 04/08/2023 AS 12:11</t>
  </si>
  <si>
    <t>FERRAGEM URUGUAIANA - Endereço:
Rua Duque de Caxias, 2757 - Uruguaiana/RS - Telefone:
(55) 98431-5117
CNPJ 04.784.747/0001-39</t>
  </si>
  <si>
    <t>BENTER- Rua Siqueira Campos 77 Santo André São Paulo - Telefone: (11) 4432-3322 / CNPJ: CNPJ 35.309.922/0001-60</t>
  </si>
  <si>
    <t>FRIOPAR - Rua Percy Feliciano de Castilho, 447 - Bairro Alto - Curitiba - PR - 82820-380 - Telefone: (41) 3367-0334 / CNPJ: 02.787.286/0001-22</t>
  </si>
  <si>
    <t>MERCADO LIVRE (CNS Comércio Manutencao e Montagem Industrial) - Av. Brasil, 744 - Vila Mogi Moderno, Mogi das Cruzes - SP, CEP 08717-345 - Telefone: (11) 3565-2648/ CNPJ: 70.974.910/0001-50</t>
  </si>
  <si>
    <t>FERRAMENTAS KENNEDY - 
CNPJ: 08.858.579/0015-35
Rod. BR 470 Ingo Hering, 1277 - Sala A
CEP 88.370-888 - São Domingos - Navegantes / SC - Telefone: 0800 942 1850</t>
  </si>
  <si>
    <t xml:space="preserve">LOJA DO MECANICO - CNPJ: 09.556.239/0001-17 / Endereço: Av. Alonso Y Alonso, 1077 - Centro, Franca - SP - CEP: 14400-770 / Telefone: (16) 3713-1700  </t>
  </si>
  <si>
    <t>Kompet Parts - CNPJ: 37.358.419/0001-20 -Telefone: (11) 9.3483-3594
Rua Guadalupe, 435
Apt 31 PARQUE DAS NACOES
SANTO ANDRE - SP CEP: 09280-050</t>
  </si>
  <si>
    <t>Prevtech - Rua Aparecida de São Manuel, 229 - Vila Nova York - São Paulo - SP - CEP: 03480-010 
 CNPJ: 33.045.555/0001-09 / Telefone: (11) 2865-6640</t>
  </si>
  <si>
    <t>Magazine Tools - CNPJ: 37.152.036/0001-09 Endereço:  Rua Adolfo Laves 69 Santo André São Paulo / Telefone: (11) 937046206</t>
  </si>
  <si>
    <t>Vidro Center - Endereço: Rua João Pinheiro , nº 466, Centro - Montes Claros - MG - CEP: 39300-093. Telfone: (38)3221-0866 /    CNPJ:15.168.080/0001-66</t>
  </si>
  <si>
    <t xml:space="preserve">VIDRO CENTER </t>
  </si>
  <si>
    <t>Murano Vidros - Endereço: Rua Bocaiúva, nº 1220, Centro - Montes Claros. Telefone: (38) 3084-3437 / CNPJ: 33.412.540 / 0001 - 31</t>
  </si>
  <si>
    <t xml:space="preserve">MURANO VIDROS </t>
  </si>
  <si>
    <t>Vidraçaria &amp; Box Padrão - Endereço: Avenida Leonel Beirão de Jesus, nº 940, Vila Luíza , Montes Claros - MG. Telefone: (38) 3223-1490 / CNPJ: 04.576.847/0001-70</t>
  </si>
  <si>
    <t>Rocha Móveis Planejados</t>
  </si>
  <si>
    <t xml:space="preserve">Rocha Móveis Planejados - Rua São Romão, 1982
Aparecida, São Francisco-MG
CEP 39300-000 - CNPJ: : 47.228.530/0001-55
</t>
  </si>
  <si>
    <t>Marcenaria Mov Montes LTDA</t>
  </si>
  <si>
    <t xml:space="preserve">Marcenaria Mov Montes LTDA - Endereço: Francisco Gaetani, nº 2501, Major Prates, Montes Claros. Telefone: (38) 99830-7884 / CNPJ: 05.290.583/0001-56 </t>
  </si>
  <si>
    <t>Decolar Planejados - R. Galileia, 127 - Santo Inácio, Montes Claros - MG, 39402-490 Telefone: (38) 99917-6555 CNPJ: CNPJ: 17.017.776/0001-17</t>
  </si>
  <si>
    <t>LOCAL / EMPRESA</t>
  </si>
  <si>
    <t>CONSTRUÇÃO DA UNIDADE BÁSICA DE SAÚDE 
QUILOMBOLA  FAZENDA BOM JARDIM DA PRATA</t>
  </si>
  <si>
    <t>EVEREST 
Soluções em Comunicação</t>
  </si>
  <si>
    <t>Rua São Bernardo, 100 – São Salvador – Belo Horizonte/ MG – 30.881-460
CNPJ: 12.623.923/0001-89
(31) 3465-2800</t>
  </si>
  <si>
    <t>R. José Prudêncio de Macedo, 194 - João Gordo, Montes Claros - MG, 39400-163
38.689.386/0001-63
(38) 3222-3838 / 9 8831-0008</t>
  </si>
  <si>
    <t>https://produto.mercadolivre.com.br/MLB-3348207058-tijolos-ecologicos-fabrica-em-atibaia-so-paulo-_JM#position=3&amp;search_layout=stack&amp;type=item&amp;tracking_id=bf038773-260a-4810-b564-88cc9dadcf3e</t>
  </si>
  <si>
    <t>SOLLO TIJOLO ECOLÓGICO</t>
  </si>
  <si>
    <t>Avenida Lagoa Tucuruí, 419 - Interlagos, Montes Claros - MG, 39404-264
CNPJ: 19.815.009/0001-63
(38) 99920-3516</t>
  </si>
  <si>
    <t>, Av. Antônio Lafetá Rebelo, 1590 - Santa Lucia, Montes Claros - MG CEP:39400-000
38 9986-6688
CNPJ: 05.258.875/0001-01</t>
  </si>
  <si>
    <t>GRAPHIXEL Personalize</t>
  </si>
  <si>
    <t xml:space="preserve">Escrita "UBS", fonte Arial, Letra Caixa em ACM, esp. 20 mm, acabamento fosco na cor branca, altura de 84 centímetros.
Escrita de todo o alfabeto em caixa alta (A, B, C, D, E...) em ACM, Letra Caixa em ACM, esp. 20 mm, fonte Arial, acabamento fosco na cor branca, altura de 28 centímetros. </t>
  </si>
  <si>
    <t>RUA URBINO VIANA 670 VILA GUILHERMINA - MONTES CLAROS - MG
CNPJ: 40.449.421/0001-19
(38) 3214-5532</t>
  </si>
  <si>
    <t xml:space="preserve">ESTRADA DE ACESSO PRINCIPAL, S/N, FAZENDA BOM JARDIM DA PRATA, 
NO MUNICÍPIO DE SÃO FRANCISCO - MG. </t>
  </si>
  <si>
    <t>LETRA CAIXA EM ACM CONFORME PROJETO - 28 CENTÍMETROS - ESCRITA "QUILOMBOLA BOM JARDIM DA PRATA"</t>
  </si>
  <si>
    <t xml:space="preserve">MARCENEIRO COM ENCARGOS COMPLEMENTARES </t>
  </si>
  <si>
    <t xml:space="preserve"> ED-50388</t>
  </si>
  <si>
    <t xml:space="preserve"> ED-50389</t>
  </si>
  <si>
    <t>AJUDANTE ESPECIALIZADO COM ENCARGOS COMPLEMENTARES</t>
  </si>
  <si>
    <t xml:space="preserve">AJUDANTE DE ELETRICISTA COM ENCARGOS COMPLEMENTARES </t>
  </si>
  <si>
    <t xml:space="preserve"> ED-50362</t>
  </si>
  <si>
    <t xml:space="preserve"> ED-50373</t>
  </si>
  <si>
    <t xml:space="preserve"> BOMBEIRO/ENCANADOR COM ENCARGOS COMPLEMENTARES</t>
  </si>
  <si>
    <t>14.5</t>
  </si>
  <si>
    <t>B.D.I. 
DIFERENCIADO</t>
  </si>
  <si>
    <t>______________________________________________
Responsável Técnico:  Dafne Cardoso Teixeira
CREA-MG: 54.246/D</t>
  </si>
  <si>
    <t xml:space="preserve">ENDEREÇO: ESTRADA DE ACESSO PRINCIPAL, S/N, FAZENDA BOM JARDIM DA PRATA, 
NO MUNICÍPIO DE SÃO FRANCISCO - MG. </t>
  </si>
  <si>
    <t>OBRA:  CONSTRUÇÃO DA UNIDADE BÁSICA DE SAÚDE QUILOMBOLA BOM JARDIM DA PRATA</t>
  </si>
  <si>
    <t>OBRA:</t>
  </si>
  <si>
    <t>ENDEREÇO:</t>
  </si>
  <si>
    <t>B.D.I. DIFERENCIADO</t>
  </si>
  <si>
    <t xml:space="preserve">ESTRADA DE ACESSO PRINCIPAL, S/N, FAZENDA BOM JARDIM DA PRATA -  SÃO FRANCISCO - MG. </t>
  </si>
  <si>
    <t>CONSTRUÇÃO DA UNIDADE BÁSICA DE SAÚDE QUILOMBOLA BOM JARDIM DA PRATA</t>
  </si>
  <si>
    <t>SECRETARIA DE ESTADO DE SAÚDE                                                                                                                                                                                                                                                                                                                                                       - SÃO FRANCISCO- MG -</t>
  </si>
  <si>
    <t>______________________________________________
RESP. TÉCNICO: DAFNE CARDOSO TEIXEIRA
ENGENHEIRA CIVIL
CREA-MG: 54.246 / D</t>
  </si>
  <si>
    <t>______________________________________________
RESP. TÉCNICA: DAFNE CARDOSO TEIXEIRA
ENGENHEIRA CIVIL
CREA-MG: 54.246 / D</t>
  </si>
  <si>
    <t>Data:</t>
  </si>
  <si>
    <t>TOTAL:</t>
  </si>
  <si>
    <r>
      <t>ENDEREÇO:</t>
    </r>
    <r>
      <rPr>
        <sz val="10"/>
        <rFont val="Arial"/>
        <family val="2"/>
      </rPr>
      <t xml:space="preserve"> </t>
    </r>
    <r>
      <rPr>
        <b/>
        <sz val="10"/>
        <rFont val="Arial"/>
        <family val="2"/>
      </rPr>
      <t xml:space="preserve">ESTRADA DE ACESSO PRINCIPAL, S/N, FAZENDA BOM JARDIM DA PRATA -  SÃO FRANCISCO - MG. </t>
    </r>
  </si>
  <si>
    <t>OBRA: CONSTRUÇÃO DA UNIDADE BÁSICA DE SAÚDE QUILOMBOLA BOM JARDIM DA PRATA</t>
  </si>
  <si>
    <t>DATA: 08/08/2023</t>
  </si>
  <si>
    <t>ED-21769</t>
  </si>
  <si>
    <t>ENGENHEIRO CIVIL DE OBRA JUNIOR COM ENCARGOS COMPLEMENTARES</t>
  </si>
  <si>
    <t>MÊS</t>
  </si>
  <si>
    <t xml:space="preserve">TÉCNICO EM SEGURANÇA DO TRABALHO COM ENCARGOS COMPLEMENTARES </t>
  </si>
  <si>
    <t>ENCARREGADO GERAL DE OBRAS COM ENCARGOS
COMPLEMENTARES</t>
  </si>
  <si>
    <t xml:space="preserve"> 19.2</t>
  </si>
  <si>
    <t xml:space="preserve"> 19.3</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</si>
</sst>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8" formatCode="&quot;R$&quot;\ #,##0.00;[Red]\-&quot;R$&quot;\ #,##0.00"/>
    <numFmt numFmtId="44" formatCode="_-&quot;R$&quot;\ * #,##0.00_-;\-&quot;R$&quot;\ * #,##0.00_-;_-&quot;R$&quot;\ * &quot;-&quot;??_-;_-@_-"/>
    <numFmt numFmtId="164" formatCode="#,##0.00\ %"/>
    <numFmt numFmtId="165" formatCode="0.000%"/>
    <numFmt numFmtId="166" formatCode="#,##0.0000000"/>
    <numFmt numFmtId="167" formatCode="#,##0.0000"/>
    <numFmt numFmtId="168" formatCode="_-&quot;R$&quot;* #,##0.00_-;\-&quot;R$&quot;* #,##0.00_-;_-&quot;R$&quot;* &quot;-&quot;??_-;_-@_-"/>
    <numFmt numFmtId="169" formatCode="0.0%"/>
  </numFmts>
  <fonts count="45" x14ac:knownFonts="1">
    <font>
      <sz val="11"/>
      <name val="Arial"/>
      <family val="1"/>
    </font>
    <font>
      <b/>
      <sz val="11"/>
      <name val="Arial"/>
      <family val="1"/>
    </font>
    <font>
      <b/>
      <sz val="10"/>
      <color rgb="FF000000"/>
      <name val="Arial"/>
      <family val="1"/>
    </font>
    <font>
      <sz val="10"/>
      <color rgb="FF000000"/>
      <name val="Arial"/>
      <family val="1"/>
    </font>
    <font>
      <b/>
      <sz val="10"/>
      <name val="Arial"/>
      <family val="1"/>
    </font>
    <font>
      <sz val="10"/>
      <name val="Arial"/>
      <family val="1"/>
    </font>
    <font>
      <b/>
      <sz val="12"/>
      <name val="Arial"/>
      <family val="1"/>
    </font>
    <font>
      <b/>
      <sz val="11"/>
      <color rgb="FF444444"/>
      <name val="Calibri"/>
      <family val="2"/>
      <charset val="1"/>
    </font>
    <font>
      <b/>
      <sz val="9"/>
      <color rgb="FF000000"/>
      <name val="Arial"/>
      <family val="2"/>
    </font>
    <font>
      <b/>
      <sz val="9"/>
      <name val="Arial"/>
      <family val="1"/>
    </font>
    <font>
      <b/>
      <sz val="9"/>
      <name val="Arial"/>
      <family val="2"/>
    </font>
    <font>
      <sz val="11"/>
      <name val="Arial"/>
      <family val="1"/>
    </font>
    <font>
      <sz val="10"/>
      <name val="Arial"/>
      <family val="2"/>
    </font>
    <font>
      <b/>
      <sz val="8"/>
      <color theme="1"/>
      <name val="Arial"/>
      <family val="2"/>
    </font>
    <font>
      <b/>
      <sz val="11"/>
      <color rgb="FF000000"/>
      <name val="Calibri"/>
      <family val="2"/>
    </font>
    <font>
      <b/>
      <sz val="13"/>
      <name val="Arial"/>
      <family val="2"/>
    </font>
    <font>
      <sz val="12"/>
      <name val="Arial Black"/>
      <family val="2"/>
    </font>
    <font>
      <b/>
      <sz val="8"/>
      <color theme="0"/>
      <name val="Arial"/>
      <family val="2"/>
    </font>
    <font>
      <b/>
      <vertAlign val="superscript"/>
      <sz val="8"/>
      <color theme="0"/>
      <name val="Arial"/>
      <family val="2"/>
    </font>
    <font>
      <sz val="8"/>
      <name val="Arial"/>
      <family val="2"/>
    </font>
    <font>
      <b/>
      <sz val="8"/>
      <name val="Arial"/>
      <family val="2"/>
    </font>
    <font>
      <vertAlign val="superscript"/>
      <sz val="8"/>
      <name val="Arial"/>
      <family val="2"/>
    </font>
    <font>
      <b/>
      <u/>
      <sz val="8"/>
      <name val="Arial"/>
      <family val="2"/>
    </font>
    <font>
      <sz val="8"/>
      <color theme="1"/>
      <name val="Arial"/>
      <family val="2"/>
    </font>
    <font>
      <i/>
      <sz val="11"/>
      <color theme="1"/>
      <name val="Calibri"/>
      <family val="2"/>
      <scheme val="minor"/>
    </font>
    <font>
      <sz val="10"/>
      <name val="Arial"/>
      <family val="2"/>
      <charset val="1"/>
    </font>
    <font>
      <b/>
      <sz val="11"/>
      <name val="Calibri"/>
      <family val="2"/>
    </font>
    <font>
      <sz val="9"/>
      <color indexed="81"/>
      <name val="Segoe UI"/>
      <family val="2"/>
    </font>
    <font>
      <b/>
      <sz val="9"/>
      <color indexed="81"/>
      <name val="Segoe UI"/>
      <family val="2"/>
    </font>
    <font>
      <u/>
      <sz val="11"/>
      <color theme="10"/>
      <name val="Arial"/>
      <family val="1"/>
    </font>
    <font>
      <sz val="11"/>
      <color rgb="FFFF0000"/>
      <name val="Arial"/>
      <family val="1"/>
    </font>
    <font>
      <b/>
      <sz val="11"/>
      <color theme="1"/>
      <name val="Calibri"/>
      <family val="2"/>
      <scheme val="minor"/>
    </font>
    <font>
      <b/>
      <sz val="18"/>
      <name val="Arial"/>
      <family val="2"/>
    </font>
    <font>
      <b/>
      <sz val="12"/>
      <name val="Arial"/>
      <family val="2"/>
    </font>
    <font>
      <b/>
      <sz val="10"/>
      <name val="Arial"/>
      <family val="2"/>
    </font>
    <font>
      <b/>
      <sz val="14"/>
      <color theme="1"/>
      <name val="Calibri"/>
      <family val="2"/>
      <scheme val="minor"/>
    </font>
    <font>
      <b/>
      <sz val="18"/>
      <color theme="1"/>
      <name val="Calibri"/>
      <family val="2"/>
      <scheme val="minor"/>
    </font>
    <font>
      <b/>
      <sz val="18"/>
      <color theme="0"/>
      <name val="Calibri"/>
      <family val="2"/>
      <scheme val="minor"/>
    </font>
    <font>
      <b/>
      <sz val="14"/>
      <color theme="0"/>
      <name val="Calibri"/>
      <family val="2"/>
      <scheme val="minor"/>
    </font>
    <font>
      <sz val="14"/>
      <color theme="1"/>
      <name val="Calibri"/>
      <family val="2"/>
      <scheme val="minor"/>
    </font>
    <font>
      <sz val="8"/>
      <name val="Arial"/>
      <family val="1"/>
    </font>
    <font>
      <b/>
      <sz val="11"/>
      <color rgb="FF000000"/>
      <name val="Arial"/>
      <family val="1"/>
    </font>
    <font>
      <b/>
      <sz val="11"/>
      <color rgb="FF000000"/>
      <name val="Arial"/>
      <family val="2"/>
    </font>
    <font>
      <b/>
      <sz val="11"/>
      <name val="Arial"/>
      <family val="2"/>
    </font>
    <font>
      <sz val="10"/>
      <color rgb="FF000000"/>
      <name val="Arial"/>
      <family val="2"/>
    </font>
  </fonts>
  <fills count="23">
    <fill>
      <patternFill patternType="none"/>
    </fill>
    <fill>
      <patternFill patternType="gray125"/>
    </fill>
    <fill>
      <patternFill patternType="solid">
        <fgColor rgb="FFD8ECF6"/>
      </patternFill>
    </fill>
    <fill>
      <patternFill patternType="solid">
        <fgColor rgb="FFFFFFFF"/>
      </patternFill>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0" tint="-4.9958800012207406E-2"/>
        <bgColor indexed="64"/>
      </patternFill>
    </fill>
    <fill>
      <patternFill patternType="solid">
        <fgColor rgb="FF4F81BD"/>
        <bgColor indexed="64"/>
      </patternFill>
    </fill>
    <fill>
      <patternFill patternType="solid">
        <fgColor rgb="FFEDEDED"/>
        <bgColor indexed="64"/>
      </patternFill>
    </fill>
    <fill>
      <patternFill patternType="solid">
        <fgColor rgb="FFDCE6F1"/>
        <bgColor indexed="64"/>
      </patternFill>
    </fill>
    <fill>
      <patternFill patternType="solid">
        <fgColor rgb="FFFFFFFF"/>
        <bgColor rgb="FF000000"/>
      </patternFill>
    </fill>
    <fill>
      <patternFill patternType="solid">
        <fgColor rgb="FFDDEBF7"/>
        <bgColor indexed="64"/>
      </patternFill>
    </fill>
    <fill>
      <patternFill patternType="solid">
        <fgColor rgb="FFD6D6D6"/>
      </patternFill>
    </fill>
    <fill>
      <patternFill patternType="solid">
        <fgColor rgb="FFDFF0D8"/>
      </patternFill>
    </fill>
    <fill>
      <patternFill patternType="solid">
        <fgColor theme="8" tint="0.79998168889431442"/>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2"/>
        <bgColor indexed="64"/>
      </patternFill>
    </fill>
    <fill>
      <patternFill patternType="solid">
        <fgColor theme="0"/>
        <bgColor rgb="FF000000"/>
      </patternFill>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rgb="FF000000"/>
      </patternFill>
    </fill>
  </fills>
  <borders count="93">
    <border>
      <left/>
      <right/>
      <top/>
      <bottom/>
      <diagonal/>
    </border>
    <border>
      <left style="thin">
        <color rgb="FFCCCCCC"/>
      </left>
      <right style="thin">
        <color rgb="FFCCCCCC"/>
      </right>
      <top style="thin">
        <color rgb="FFCCCCCC"/>
      </top>
      <bottom style="thin">
        <color rgb="FFCCCCCC"/>
      </bottom>
      <diagonal/>
    </border>
    <border>
      <left style="thin">
        <color rgb="FFD0CECE"/>
      </left>
      <right/>
      <top style="thin">
        <color rgb="FFD0CECE"/>
      </top>
      <bottom/>
      <diagonal/>
    </border>
    <border>
      <left/>
      <right/>
      <top style="thin">
        <color rgb="FFD0CECE"/>
      </top>
      <bottom/>
      <diagonal/>
    </border>
    <border>
      <left/>
      <right style="thin">
        <color rgb="FFD0CECE"/>
      </right>
      <top style="thin">
        <color rgb="FFD0CECE"/>
      </top>
      <bottom/>
      <diagonal/>
    </border>
    <border>
      <left style="thin">
        <color rgb="FFD0CECE"/>
      </left>
      <right/>
      <top style="thin">
        <color rgb="FFD0CECE"/>
      </top>
      <bottom style="thin">
        <color rgb="FFD0CECE"/>
      </bottom>
      <diagonal/>
    </border>
    <border>
      <left/>
      <right/>
      <top style="thin">
        <color rgb="FFD0CECE"/>
      </top>
      <bottom style="thin">
        <color rgb="FFD0CECE"/>
      </bottom>
      <diagonal/>
    </border>
    <border>
      <left/>
      <right style="thin">
        <color rgb="FFD0CECE"/>
      </right>
      <top style="thin">
        <color rgb="FFD0CECE"/>
      </top>
      <bottom style="thin">
        <color rgb="FFD0CECE"/>
      </bottom>
      <diagonal/>
    </border>
    <border>
      <left style="thin">
        <color rgb="FFD0CECE"/>
      </left>
      <right/>
      <top/>
      <bottom/>
      <diagonal/>
    </border>
    <border>
      <left/>
      <right style="thin">
        <color rgb="FFD0CECE"/>
      </right>
      <top/>
      <bottom/>
      <diagonal/>
    </border>
    <border>
      <left style="thin">
        <color rgb="FFD0CECE"/>
      </left>
      <right style="thin">
        <color rgb="FFD0CECE"/>
      </right>
      <top style="thin">
        <color rgb="FFD0CECE"/>
      </top>
      <bottom style="thin">
        <color rgb="FFD0CECE"/>
      </bottom>
      <diagonal/>
    </border>
    <border>
      <left style="thin">
        <color rgb="FFD0CECE"/>
      </left>
      <right style="thin">
        <color rgb="FFD0CECE"/>
      </right>
      <top style="thin">
        <color rgb="FFD0CECE"/>
      </top>
      <bottom/>
      <diagonal/>
    </border>
    <border>
      <left style="thin">
        <color rgb="FFD0CECE"/>
      </left>
      <right style="thin">
        <color rgb="FFD0CECE"/>
      </right>
      <top/>
      <bottom/>
      <diagonal/>
    </border>
    <border>
      <left style="thin">
        <color rgb="FFD0CECE"/>
      </left>
      <right/>
      <top/>
      <bottom style="thin">
        <color rgb="FFD0CECE"/>
      </bottom>
      <diagonal/>
    </border>
    <border>
      <left/>
      <right style="thin">
        <color rgb="FFD0CECE"/>
      </right>
      <top/>
      <bottom style="thin">
        <color rgb="FFD0CECE"/>
      </bottom>
      <diagonal/>
    </border>
    <border>
      <left style="thin">
        <color rgb="FFD0CECE"/>
      </left>
      <right style="thin">
        <color rgb="FFD0CECE"/>
      </right>
      <top/>
      <bottom style="thin">
        <color rgb="FFD0CECE"/>
      </bottom>
      <diagonal/>
    </border>
    <border>
      <left/>
      <right/>
      <top style="thin">
        <color rgb="FFCCCCCC"/>
      </top>
      <bottom style="thin">
        <color rgb="FFCCCCCC"/>
      </bottom>
      <diagonal/>
    </border>
    <border>
      <left/>
      <right style="thin">
        <color rgb="FFCCCCCC"/>
      </right>
      <top style="thin">
        <color rgb="FFCCCCCC"/>
      </top>
      <bottom style="thin">
        <color rgb="FFCCCCCC"/>
      </bottom>
      <diagonal/>
    </border>
    <border>
      <left style="thin">
        <color indexed="64"/>
      </left>
      <right style="thin">
        <color indexed="64"/>
      </right>
      <top style="thin">
        <color indexed="64"/>
      </top>
      <bottom style="thin">
        <color indexed="64"/>
      </bottom>
      <diagonal/>
    </border>
    <border>
      <left style="dotted">
        <color rgb="FF000000"/>
      </left>
      <right style="dotted">
        <color rgb="FF000000"/>
      </right>
      <top style="dotted">
        <color rgb="FF000000"/>
      </top>
      <bottom style="dotted">
        <color rgb="FF000000"/>
      </bottom>
      <diagonal/>
    </border>
    <border>
      <left style="dotted">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dotted">
        <color rgb="FF000000"/>
      </left>
      <right/>
      <top/>
      <bottom/>
      <diagonal/>
    </border>
    <border>
      <left/>
      <right style="dotted">
        <color rgb="FF000000"/>
      </right>
      <top/>
      <bottom/>
      <diagonal/>
    </border>
    <border>
      <left style="dotted">
        <color rgb="FF000000"/>
      </left>
      <right/>
      <top/>
      <bottom style="dotted">
        <color rgb="FF000000"/>
      </bottom>
      <diagonal/>
    </border>
    <border>
      <left/>
      <right/>
      <top/>
      <bottom style="dotted">
        <color rgb="FF000000"/>
      </bottom>
      <diagonal/>
    </border>
    <border>
      <left/>
      <right style="dotted">
        <color rgb="FF000000"/>
      </right>
      <top/>
      <bottom style="dotted">
        <color rgb="FF000000"/>
      </bottom>
      <diagonal/>
    </border>
    <border>
      <left style="hair">
        <color theme="1"/>
      </left>
      <right style="hair">
        <color theme="1"/>
      </right>
      <top/>
      <bottom style="hair">
        <color theme="1"/>
      </bottom>
      <diagonal/>
    </border>
    <border>
      <left style="hair">
        <color theme="1"/>
      </left>
      <right/>
      <top/>
      <bottom style="hair">
        <color theme="1"/>
      </bottom>
      <diagonal/>
    </border>
    <border>
      <left style="hair">
        <color theme="1"/>
      </left>
      <right style="hair">
        <color theme="1"/>
      </right>
      <top style="hair">
        <color theme="1"/>
      </top>
      <bottom style="hair">
        <color theme="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theme="1"/>
      </right>
      <top style="hair">
        <color theme="1"/>
      </top>
      <bottom style="hair">
        <color theme="1"/>
      </bottom>
      <diagonal/>
    </border>
    <border>
      <left style="hair">
        <color theme="1"/>
      </left>
      <right/>
      <top style="hair">
        <color theme="1"/>
      </top>
      <bottom style="hair">
        <color theme="1"/>
      </bottom>
      <diagonal/>
    </border>
    <border>
      <left style="hair">
        <color theme="1"/>
      </left>
      <right/>
      <top style="hair">
        <color theme="1"/>
      </top>
      <bottom/>
      <diagonal/>
    </border>
    <border>
      <left style="dotted">
        <color rgb="FF000000"/>
      </left>
      <right style="dotted">
        <color rgb="FF000000"/>
      </right>
      <top style="dotted">
        <color rgb="FF000000"/>
      </top>
      <bottom/>
      <diagonal/>
    </border>
    <border>
      <left/>
      <right/>
      <top style="hair">
        <color theme="1"/>
      </top>
      <bottom style="hair">
        <color theme="1"/>
      </bottom>
      <diagonal/>
    </border>
    <border>
      <left style="hair">
        <color auto="1"/>
      </left>
      <right/>
      <top style="hair">
        <color auto="1"/>
      </top>
      <bottom/>
      <diagonal/>
    </border>
    <border>
      <left/>
      <right style="hair">
        <color theme="1"/>
      </right>
      <top style="hair">
        <color theme="1"/>
      </top>
      <bottom/>
      <diagonal/>
    </border>
    <border>
      <left/>
      <right/>
      <top style="hair">
        <color theme="1"/>
      </top>
      <bottom/>
      <diagonal/>
    </border>
    <border>
      <left style="hair">
        <color auto="1"/>
      </left>
      <right/>
      <top/>
      <bottom style="hair">
        <color auto="1"/>
      </bottom>
      <diagonal/>
    </border>
    <border>
      <left/>
      <right style="hair">
        <color theme="1"/>
      </right>
      <top/>
      <bottom style="hair">
        <color theme="1"/>
      </bottom>
      <diagonal/>
    </border>
    <border>
      <left/>
      <right/>
      <top/>
      <bottom style="hair">
        <color theme="1"/>
      </bottom>
      <diagonal/>
    </border>
    <border>
      <left style="hair">
        <color theme="1"/>
      </left>
      <right/>
      <top/>
      <bottom/>
      <diagonal/>
    </border>
    <border>
      <left style="hair">
        <color theme="1"/>
      </left>
      <right style="hair">
        <color theme="1"/>
      </right>
      <top/>
      <bottom style="hair">
        <color auto="1"/>
      </bottom>
      <diagonal/>
    </border>
    <border>
      <left/>
      <right/>
      <top/>
      <bottom style="thin">
        <color rgb="FFCCCCCC"/>
      </bottom>
      <diagonal/>
    </border>
    <border>
      <left/>
      <right style="thin">
        <color rgb="FFD0CECE"/>
      </right>
      <top/>
      <bottom style="thin">
        <color rgb="FFCCCCCC"/>
      </bottom>
      <diagonal/>
    </border>
    <border>
      <left style="thin">
        <color rgb="FFD0CECE"/>
      </left>
      <right/>
      <top/>
      <bottom style="thin">
        <color rgb="FFCCCCCC"/>
      </bottom>
      <diagonal/>
    </border>
    <border>
      <left style="thin">
        <color rgb="FFD0CECE"/>
      </left>
      <right style="thin">
        <color rgb="FFD0CECE"/>
      </right>
      <top/>
      <bottom style="thin">
        <color rgb="FFCCCCCC"/>
      </bottom>
      <diagonal/>
    </border>
    <border>
      <left/>
      <right/>
      <top style="thick">
        <color rgb="FF000000"/>
      </top>
      <bottom/>
      <diagonal/>
    </border>
    <border>
      <left style="thin">
        <color rgb="FFCCCCCC"/>
      </left>
      <right/>
      <top style="thin">
        <color rgb="FFCCCCCC"/>
      </top>
      <bottom style="thin">
        <color rgb="FFCCCCCC"/>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rgb="FFCCCCCC"/>
      </right>
      <top style="thin">
        <color rgb="FFCCCCCC"/>
      </top>
      <bottom style="thin">
        <color rgb="FFCCCCCC"/>
      </bottom>
      <diagonal/>
    </border>
    <border>
      <left style="thin">
        <color rgb="FFCCCCCC"/>
      </left>
      <right style="medium">
        <color indexed="64"/>
      </right>
      <top style="thin">
        <color rgb="FFCCCCCC"/>
      </top>
      <bottom style="thin">
        <color rgb="FFCCCCCC"/>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ck">
        <color rgb="FF000000"/>
      </top>
      <bottom/>
      <diagonal/>
    </border>
    <border>
      <left/>
      <right style="medium">
        <color indexed="64"/>
      </right>
      <top style="thick">
        <color rgb="FF000000"/>
      </top>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diagonal/>
    </border>
    <border>
      <left style="thin">
        <color rgb="FFCCCCCC"/>
      </left>
      <right style="medium">
        <color indexed="64"/>
      </right>
      <top style="thin">
        <color rgb="FFCCCCCC"/>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right/>
      <top/>
      <bottom style="thick">
        <color rgb="FF000000"/>
      </bottom>
      <diagonal/>
    </border>
    <border>
      <left style="thin">
        <color indexed="64"/>
      </left>
      <right/>
      <top/>
      <bottom style="thin">
        <color rgb="FFCCCCCC"/>
      </bottom>
      <diagonal/>
    </border>
  </borders>
  <cellStyleXfs count="5">
    <xf numFmtId="0" fontId="0" fillId="0" borderId="0"/>
    <xf numFmtId="9" fontId="11" fillId="0" borderId="0" applyFont="0" applyFill="0" applyBorder="0" applyAlignment="0" applyProtection="0"/>
    <xf numFmtId="0" fontId="12" fillId="0" borderId="0"/>
    <xf numFmtId="9" fontId="12" fillId="0" borderId="0"/>
    <xf numFmtId="0" fontId="29" fillId="0" borderId="0" applyNumberFormat="0" applyFill="0" applyBorder="0" applyAlignment="0" applyProtection="0"/>
  </cellStyleXfs>
  <cellXfs count="485">
    <xf numFmtId="0" fontId="0" fillId="0" borderId="0" xfId="0"/>
    <xf numFmtId="4" fontId="0" fillId="0" borderId="0" xfId="0" applyNumberFormat="1"/>
    <xf numFmtId="0" fontId="1" fillId="3" borderId="1" xfId="0" applyFont="1" applyFill="1" applyBorder="1" applyAlignment="1">
      <alignment horizontal="left" vertical="top" wrapText="1"/>
    </xf>
    <xf numFmtId="0" fontId="1" fillId="3" borderId="1" xfId="0" applyFont="1" applyFill="1" applyBorder="1" applyAlignment="1">
      <alignment horizontal="right" vertical="top" wrapText="1"/>
    </xf>
    <xf numFmtId="0" fontId="1" fillId="3" borderId="1" xfId="0" applyFont="1" applyFill="1" applyBorder="1" applyAlignment="1">
      <alignment horizontal="center" vertical="top" wrapText="1"/>
    </xf>
    <xf numFmtId="0" fontId="4" fillId="3" borderId="0" xfId="0" applyFont="1" applyFill="1" applyAlignment="1">
      <alignment horizontal="center" vertical="top" wrapText="1"/>
    </xf>
    <xf numFmtId="0" fontId="1" fillId="0" borderId="10" xfId="0" applyFont="1" applyBorder="1"/>
    <xf numFmtId="0" fontId="0" fillId="4" borderId="0" xfId="0" applyFill="1"/>
    <xf numFmtId="10" fontId="0" fillId="4" borderId="0" xfId="0" applyNumberFormat="1" applyFill="1"/>
    <xf numFmtId="0" fontId="0" fillId="0" borderId="0" xfId="0" quotePrefix="1"/>
    <xf numFmtId="0" fontId="1" fillId="3" borderId="17" xfId="0" applyFont="1" applyFill="1" applyBorder="1" applyAlignment="1">
      <alignment horizontal="left" vertical="top" wrapText="1"/>
    </xf>
    <xf numFmtId="0" fontId="0" fillId="6" borderId="18" xfId="0" applyFill="1" applyBorder="1"/>
    <xf numFmtId="0" fontId="0" fillId="0" borderId="19" xfId="0" applyBorder="1"/>
    <xf numFmtId="0" fontId="13" fillId="6" borderId="19" xfId="2" applyFont="1" applyFill="1" applyBorder="1" applyAlignment="1">
      <alignment vertical="center" wrapText="1"/>
    </xf>
    <xf numFmtId="0" fontId="17" fillId="8" borderId="30" xfId="2" applyFont="1" applyFill="1" applyBorder="1" applyAlignment="1">
      <alignment horizontal="center" vertical="center" wrapText="1"/>
    </xf>
    <xf numFmtId="9" fontId="17" fillId="8" borderId="30" xfId="2" applyNumberFormat="1" applyFont="1" applyFill="1" applyBorder="1" applyAlignment="1">
      <alignment horizontal="center" vertical="center" wrapText="1"/>
    </xf>
    <xf numFmtId="10" fontId="19" fillId="0" borderId="30" xfId="2" applyNumberFormat="1" applyFont="1" applyBorder="1" applyAlignment="1">
      <alignment horizontal="left" vertical="center" wrapText="1"/>
    </xf>
    <xf numFmtId="10" fontId="20" fillId="0" borderId="32" xfId="2" applyNumberFormat="1" applyFont="1" applyBorder="1" applyAlignment="1">
      <alignment horizontal="center" vertical="center"/>
    </xf>
    <xf numFmtId="9" fontId="19" fillId="0" borderId="30" xfId="3" applyFont="1" applyBorder="1" applyAlignment="1">
      <alignment horizontal="center" vertical="center"/>
    </xf>
    <xf numFmtId="165" fontId="19" fillId="0" borderId="34" xfId="3" applyNumberFormat="1" applyFont="1" applyBorder="1" applyAlignment="1">
      <alignment horizontal="center" vertical="center"/>
    </xf>
    <xf numFmtId="0" fontId="0" fillId="4" borderId="19" xfId="0" applyFill="1" applyBorder="1" applyAlignment="1">
      <alignment horizontal="center"/>
    </xf>
    <xf numFmtId="10" fontId="19" fillId="0" borderId="30" xfId="3" applyNumberFormat="1" applyFont="1" applyBorder="1" applyAlignment="1">
      <alignment horizontal="center" vertical="center"/>
    </xf>
    <xf numFmtId="0" fontId="12" fillId="9" borderId="19" xfId="0" applyFont="1" applyFill="1" applyBorder="1" applyAlignment="1">
      <alignment horizontal="center" wrapText="1"/>
    </xf>
    <xf numFmtId="10" fontId="19" fillId="0" borderId="30" xfId="2" applyNumberFormat="1" applyFont="1" applyBorder="1" applyAlignment="1">
      <alignment horizontal="center" vertical="center"/>
    </xf>
    <xf numFmtId="10" fontId="19" fillId="0" borderId="32" xfId="2" applyNumberFormat="1" applyFont="1" applyBorder="1" applyAlignment="1">
      <alignment horizontal="center" vertical="center"/>
    </xf>
    <xf numFmtId="10" fontId="20" fillId="0" borderId="30" xfId="3" applyNumberFormat="1" applyFont="1" applyBorder="1" applyAlignment="1">
      <alignment horizontal="center" vertical="center"/>
    </xf>
    <xf numFmtId="165" fontId="20" fillId="0" borderId="34" xfId="3" applyNumberFormat="1" applyFont="1" applyBorder="1" applyAlignment="1">
      <alignment horizontal="center" vertical="center"/>
    </xf>
    <xf numFmtId="10" fontId="19" fillId="10" borderId="30" xfId="3" applyNumberFormat="1" applyFont="1" applyFill="1" applyBorder="1" applyAlignment="1">
      <alignment horizontal="center" vertical="center"/>
    </xf>
    <xf numFmtId="0" fontId="12" fillId="0" borderId="0" xfId="0" applyFont="1" applyAlignment="1">
      <alignment wrapText="1"/>
    </xf>
    <xf numFmtId="10" fontId="12" fillId="9" borderId="19" xfId="0" applyNumberFormat="1" applyFont="1" applyFill="1" applyBorder="1" applyAlignment="1">
      <alignment horizontal="center" wrapText="1"/>
    </xf>
    <xf numFmtId="10" fontId="19" fillId="0" borderId="30" xfId="1" applyNumberFormat="1" applyFont="1" applyBorder="1" applyAlignment="1">
      <alignment horizontal="center" vertical="center"/>
    </xf>
    <xf numFmtId="10" fontId="12" fillId="9" borderId="36" xfId="0" applyNumberFormat="1" applyFont="1" applyFill="1" applyBorder="1" applyAlignment="1">
      <alignment horizontal="center" wrapText="1"/>
    </xf>
    <xf numFmtId="10" fontId="23" fillId="0" borderId="30" xfId="3" applyNumberFormat="1" applyFont="1" applyBorder="1" applyAlignment="1">
      <alignment horizontal="center" vertical="center"/>
    </xf>
    <xf numFmtId="0" fontId="24" fillId="0" borderId="0" xfId="0" applyFont="1"/>
    <xf numFmtId="0" fontId="0" fillId="0" borderId="18" xfId="0" applyBorder="1"/>
    <xf numFmtId="0" fontId="7" fillId="11" borderId="10" xfId="0" applyFont="1" applyFill="1" applyBorder="1" applyAlignment="1">
      <alignment horizontal="left"/>
    </xf>
    <xf numFmtId="0" fontId="3" fillId="12" borderId="17" xfId="0" applyFont="1" applyFill="1" applyBorder="1" applyAlignment="1">
      <alignment horizontal="left" vertical="top" wrapText="1"/>
    </xf>
    <xf numFmtId="0" fontId="2" fillId="12" borderId="1" xfId="0" applyFont="1" applyFill="1" applyBorder="1" applyAlignment="1">
      <alignment horizontal="right" vertical="top" wrapText="1"/>
    </xf>
    <xf numFmtId="0" fontId="3" fillId="12" borderId="1" xfId="0" applyFont="1" applyFill="1" applyBorder="1" applyAlignment="1">
      <alignment horizontal="left" vertical="top" wrapText="1"/>
    </xf>
    <xf numFmtId="0" fontId="3" fillId="12" borderId="1" xfId="0" applyFont="1" applyFill="1" applyBorder="1" applyAlignment="1">
      <alignment horizontal="center" vertical="top" wrapText="1"/>
    </xf>
    <xf numFmtId="166" fontId="3" fillId="12" borderId="1" xfId="0" applyNumberFormat="1" applyFont="1" applyFill="1" applyBorder="1" applyAlignment="1">
      <alignment horizontal="right" vertical="top" wrapText="1"/>
    </xf>
    <xf numFmtId="4" fontId="3" fillId="12" borderId="1" xfId="0" applyNumberFormat="1" applyFont="1" applyFill="1" applyBorder="1" applyAlignment="1">
      <alignment horizontal="right" vertical="top" wrapText="1"/>
    </xf>
    <xf numFmtId="0" fontId="5" fillId="13" borderId="17" xfId="0" applyFont="1" applyFill="1" applyBorder="1" applyAlignment="1">
      <alignment horizontal="left" vertical="top" wrapText="1"/>
    </xf>
    <xf numFmtId="0" fontId="5" fillId="13" borderId="1" xfId="0" applyFont="1" applyFill="1" applyBorder="1" applyAlignment="1">
      <alignment horizontal="right" vertical="top" wrapText="1"/>
    </xf>
    <xf numFmtId="0" fontId="5" fillId="13" borderId="1" xfId="0" applyFont="1" applyFill="1" applyBorder="1" applyAlignment="1">
      <alignment horizontal="left" vertical="top" wrapText="1"/>
    </xf>
    <xf numFmtId="0" fontId="5" fillId="13" borderId="1" xfId="0" applyFont="1" applyFill="1" applyBorder="1" applyAlignment="1">
      <alignment horizontal="center" vertical="top" wrapText="1"/>
    </xf>
    <xf numFmtId="166" fontId="5" fillId="13" borderId="1" xfId="0" applyNumberFormat="1" applyFont="1" applyFill="1" applyBorder="1" applyAlignment="1">
      <alignment horizontal="right" vertical="top" wrapText="1"/>
    </xf>
    <xf numFmtId="4" fontId="5" fillId="13" borderId="1" xfId="0" applyNumberFormat="1" applyFont="1" applyFill="1" applyBorder="1" applyAlignment="1">
      <alignment horizontal="right" vertical="top" wrapText="1"/>
    </xf>
    <xf numFmtId="0" fontId="5" fillId="4" borderId="17" xfId="0" applyFont="1" applyFill="1" applyBorder="1" applyAlignment="1">
      <alignment horizontal="left" vertical="top" wrapText="1"/>
    </xf>
    <xf numFmtId="0" fontId="5" fillId="4" borderId="1" xfId="0" applyFont="1" applyFill="1" applyBorder="1" applyAlignment="1">
      <alignment horizontal="right" vertical="top" wrapText="1"/>
    </xf>
    <xf numFmtId="0" fontId="5" fillId="4" borderId="1" xfId="0" applyFont="1" applyFill="1" applyBorder="1" applyAlignment="1">
      <alignment horizontal="left" vertical="top" wrapText="1"/>
    </xf>
    <xf numFmtId="0" fontId="5" fillId="4" borderId="1" xfId="0" applyFont="1" applyFill="1" applyBorder="1" applyAlignment="1">
      <alignment horizontal="center" vertical="top" wrapText="1"/>
    </xf>
    <xf numFmtId="166" fontId="5" fillId="4" borderId="1" xfId="0" applyNumberFormat="1" applyFont="1" applyFill="1" applyBorder="1" applyAlignment="1">
      <alignment horizontal="right" vertical="top" wrapText="1"/>
    </xf>
    <xf numFmtId="4" fontId="5" fillId="4" borderId="1" xfId="0" applyNumberFormat="1" applyFont="1" applyFill="1" applyBorder="1" applyAlignment="1">
      <alignment horizontal="right" vertical="top" wrapText="1"/>
    </xf>
    <xf numFmtId="0" fontId="5" fillId="3" borderId="0" xfId="0" applyFont="1" applyFill="1" applyAlignment="1">
      <alignment horizontal="right" vertical="top" wrapText="1"/>
    </xf>
    <xf numFmtId="4" fontId="5" fillId="3" borderId="0" xfId="0" applyNumberFormat="1" applyFont="1" applyFill="1" applyAlignment="1">
      <alignment horizontal="right" vertical="top" wrapText="1"/>
    </xf>
    <xf numFmtId="0" fontId="3" fillId="14" borderId="50" xfId="0" applyFont="1" applyFill="1" applyBorder="1" applyAlignment="1">
      <alignment horizontal="left" vertical="top" wrapText="1"/>
    </xf>
    <xf numFmtId="0" fontId="0" fillId="4" borderId="18" xfId="0" applyFill="1" applyBorder="1"/>
    <xf numFmtId="0" fontId="5" fillId="0" borderId="17" xfId="0" applyFont="1" applyBorder="1" applyAlignment="1">
      <alignment horizontal="left" vertical="top" wrapText="1"/>
    </xf>
    <xf numFmtId="0" fontId="5" fillId="0" borderId="1" xfId="0" applyFont="1" applyBorder="1" applyAlignment="1">
      <alignment horizontal="right" vertical="top" wrapText="1"/>
    </xf>
    <xf numFmtId="0" fontId="5" fillId="0" borderId="1" xfId="0" applyFont="1" applyBorder="1" applyAlignment="1">
      <alignment horizontal="left" vertical="top" wrapText="1"/>
    </xf>
    <xf numFmtId="0" fontId="5" fillId="0" borderId="1" xfId="0" applyFont="1" applyBorder="1" applyAlignment="1">
      <alignment horizontal="center" vertical="top" wrapText="1"/>
    </xf>
    <xf numFmtId="166" fontId="5" fillId="0" borderId="1" xfId="0" applyNumberFormat="1" applyFont="1" applyBorder="1" applyAlignment="1">
      <alignment horizontal="right" vertical="top" wrapText="1"/>
    </xf>
    <xf numFmtId="4" fontId="5" fillId="0" borderId="1" xfId="0" applyNumberFormat="1" applyFont="1" applyBorder="1" applyAlignment="1">
      <alignment horizontal="right" vertical="top" wrapText="1"/>
    </xf>
    <xf numFmtId="0" fontId="3" fillId="12" borderId="1" xfId="0" applyFont="1" applyFill="1" applyBorder="1" applyAlignment="1">
      <alignment horizontal="right" vertical="top" wrapText="1"/>
    </xf>
    <xf numFmtId="4" fontId="5" fillId="13" borderId="1" xfId="0" applyNumberFormat="1" applyFont="1" applyFill="1" applyBorder="1" applyAlignment="1">
      <alignment vertical="top" wrapText="1"/>
    </xf>
    <xf numFmtId="0" fontId="5" fillId="13" borderId="1" xfId="0" applyFont="1" applyFill="1" applyBorder="1" applyAlignment="1">
      <alignment vertical="top" wrapText="1"/>
    </xf>
    <xf numFmtId="167" fontId="4" fillId="3" borderId="0" xfId="0" applyNumberFormat="1" applyFont="1" applyFill="1" applyAlignment="1">
      <alignment horizontal="right" vertical="top" wrapText="1"/>
    </xf>
    <xf numFmtId="0" fontId="25" fillId="0" borderId="0" xfId="0" applyFont="1"/>
    <xf numFmtId="0" fontId="5" fillId="0" borderId="0" xfId="0" applyFont="1" applyAlignment="1">
      <alignment horizontal="left" vertical="top" wrapText="1"/>
    </xf>
    <xf numFmtId="0" fontId="5" fillId="0" borderId="0" xfId="0" applyFont="1" applyAlignment="1">
      <alignment horizontal="right" vertical="top" wrapText="1"/>
    </xf>
    <xf numFmtId="0" fontId="5" fillId="0" borderId="0" xfId="0" applyFont="1" applyAlignment="1">
      <alignment horizontal="center" vertical="top" wrapText="1"/>
    </xf>
    <xf numFmtId="166" fontId="5" fillId="0" borderId="0" xfId="0" applyNumberFormat="1" applyFont="1" applyAlignment="1">
      <alignment horizontal="right" vertical="top" wrapText="1"/>
    </xf>
    <xf numFmtId="4" fontId="5" fillId="0" borderId="0" xfId="0" applyNumberFormat="1" applyFont="1" applyAlignment="1">
      <alignment horizontal="right" vertical="top" wrapText="1"/>
    </xf>
    <xf numFmtId="0" fontId="1" fillId="0" borderId="18" xfId="0" applyFont="1" applyBorder="1"/>
    <xf numFmtId="0" fontId="1" fillId="3" borderId="18" xfId="0" applyFont="1" applyFill="1" applyBorder="1" applyAlignment="1">
      <alignment horizontal="left" vertical="top" wrapText="1"/>
    </xf>
    <xf numFmtId="0" fontId="7" fillId="4" borderId="18" xfId="0" applyFont="1" applyFill="1" applyBorder="1" applyAlignment="1">
      <alignment horizontal="left"/>
    </xf>
    <xf numFmtId="0" fontId="5" fillId="0" borderId="18" xfId="0" applyFont="1" applyBorder="1"/>
    <xf numFmtId="0" fontId="4" fillId="3" borderId="18" xfId="0" applyFont="1" applyFill="1" applyBorder="1" applyAlignment="1">
      <alignment horizontal="left" vertical="top" wrapText="1"/>
    </xf>
    <xf numFmtId="0" fontId="1" fillId="3" borderId="18" xfId="0" applyFont="1" applyFill="1" applyBorder="1" applyAlignment="1">
      <alignment horizontal="center" vertical="top" wrapText="1"/>
    </xf>
    <xf numFmtId="0" fontId="1" fillId="3" borderId="18" xfId="0" applyFont="1" applyFill="1" applyBorder="1" applyAlignment="1">
      <alignment horizontal="right" vertical="top" wrapText="1"/>
    </xf>
    <xf numFmtId="4" fontId="1" fillId="3" borderId="18" xfId="0" applyNumberFormat="1" applyFont="1" applyFill="1" applyBorder="1" applyAlignment="1">
      <alignment horizontal="right" vertical="top" wrapText="1"/>
    </xf>
    <xf numFmtId="0" fontId="2" fillId="2" borderId="18" xfId="0" applyFont="1" applyFill="1" applyBorder="1" applyAlignment="1">
      <alignment horizontal="left" vertical="top" wrapText="1"/>
    </xf>
    <xf numFmtId="4" fontId="2" fillId="2" borderId="18" xfId="0" applyNumberFormat="1" applyFont="1" applyFill="1" applyBorder="1" applyAlignment="1">
      <alignment horizontal="right" vertical="top" wrapText="1"/>
    </xf>
    <xf numFmtId="164" fontId="2" fillId="2" borderId="18" xfId="0" applyNumberFormat="1" applyFont="1" applyFill="1" applyBorder="1" applyAlignment="1">
      <alignment horizontal="right" vertical="top" wrapText="1"/>
    </xf>
    <xf numFmtId="0" fontId="3" fillId="4" borderId="18" xfId="0" applyFont="1" applyFill="1" applyBorder="1" applyAlignment="1">
      <alignment horizontal="left" vertical="top" wrapText="1"/>
    </xf>
    <xf numFmtId="0" fontId="3" fillId="4" borderId="18" xfId="0" applyFont="1" applyFill="1" applyBorder="1" applyAlignment="1">
      <alignment horizontal="right" vertical="top" wrapText="1"/>
    </xf>
    <xf numFmtId="0" fontId="3" fillId="4" borderId="18" xfId="0" applyFont="1" applyFill="1" applyBorder="1" applyAlignment="1">
      <alignment horizontal="center" vertical="top" wrapText="1"/>
    </xf>
    <xf numFmtId="4" fontId="3" fillId="4" borderId="18" xfId="0" applyNumberFormat="1" applyFont="1" applyFill="1" applyBorder="1" applyAlignment="1">
      <alignment horizontal="right" vertical="top" wrapText="1"/>
    </xf>
    <xf numFmtId="164" fontId="3" fillId="4" borderId="18" xfId="0" applyNumberFormat="1" applyFont="1" applyFill="1" applyBorder="1" applyAlignment="1">
      <alignment horizontal="right" vertical="top" wrapText="1"/>
    </xf>
    <xf numFmtId="49" fontId="3" fillId="4" borderId="18" xfId="0" applyNumberFormat="1" applyFont="1" applyFill="1" applyBorder="1" applyAlignment="1">
      <alignment horizontal="right" vertical="top" wrapText="1"/>
    </xf>
    <xf numFmtId="4" fontId="3" fillId="4" borderId="18" xfId="0" applyNumberFormat="1" applyFont="1" applyFill="1" applyBorder="1" applyAlignment="1">
      <alignment horizontal="right" vertical="center" wrapText="1"/>
    </xf>
    <xf numFmtId="164" fontId="3" fillId="4" borderId="18" xfId="0" applyNumberFormat="1" applyFont="1" applyFill="1" applyBorder="1" applyAlignment="1">
      <alignment horizontal="right" vertical="center" wrapText="1"/>
    </xf>
    <xf numFmtId="0" fontId="0" fillId="0" borderId="56" xfId="0" applyBorder="1"/>
    <xf numFmtId="0" fontId="0" fillId="0" borderId="57" xfId="0" applyBorder="1"/>
    <xf numFmtId="4" fontId="0" fillId="0" borderId="57" xfId="0" applyNumberFormat="1" applyBorder="1"/>
    <xf numFmtId="0" fontId="0" fillId="0" borderId="58" xfId="0" applyBorder="1"/>
    <xf numFmtId="0" fontId="5" fillId="4" borderId="59" xfId="0" applyFont="1" applyFill="1" applyBorder="1" applyAlignment="1">
      <alignment horizontal="left" vertical="top" wrapText="1"/>
    </xf>
    <xf numFmtId="4" fontId="5" fillId="4" borderId="60" xfId="0" applyNumberFormat="1" applyFont="1" applyFill="1" applyBorder="1" applyAlignment="1">
      <alignment horizontal="right" vertical="top" wrapText="1"/>
    </xf>
    <xf numFmtId="0" fontId="5" fillId="0" borderId="59" xfId="0" applyFont="1" applyBorder="1" applyAlignment="1">
      <alignment horizontal="left" vertical="top" wrapText="1"/>
    </xf>
    <xf numFmtId="49" fontId="5" fillId="0" borderId="1" xfId="0" applyNumberFormat="1" applyFont="1" applyBorder="1" applyAlignment="1">
      <alignment horizontal="left" vertical="top" wrapText="1"/>
    </xf>
    <xf numFmtId="49" fontId="5" fillId="0" borderId="1" xfId="0" applyNumberFormat="1" applyFont="1" applyBorder="1" applyAlignment="1">
      <alignment horizontal="right" vertical="top" wrapText="1"/>
    </xf>
    <xf numFmtId="0" fontId="1" fillId="3" borderId="61" xfId="0" applyFont="1" applyFill="1" applyBorder="1" applyAlignment="1">
      <alignment horizontal="left" vertical="top" wrapText="1"/>
    </xf>
    <xf numFmtId="0" fontId="1" fillId="3" borderId="62" xfId="0" applyFont="1" applyFill="1" applyBorder="1" applyAlignment="1">
      <alignment horizontal="right" vertical="top" wrapText="1"/>
    </xf>
    <xf numFmtId="0" fontId="1" fillId="3" borderId="62" xfId="0" applyFont="1" applyFill="1" applyBorder="1" applyAlignment="1">
      <alignment horizontal="left" vertical="top" wrapText="1"/>
    </xf>
    <xf numFmtId="0" fontId="1" fillId="3" borderId="62" xfId="0" applyFont="1" applyFill="1" applyBorder="1" applyAlignment="1">
      <alignment horizontal="center" vertical="top" wrapText="1"/>
    </xf>
    <xf numFmtId="0" fontId="1" fillId="3" borderId="63" xfId="0" applyFont="1" applyFill="1" applyBorder="1" applyAlignment="1">
      <alignment horizontal="right" vertical="top" wrapText="1"/>
    </xf>
    <xf numFmtId="0" fontId="3" fillId="12" borderId="64" xfId="0" applyFont="1" applyFill="1" applyBorder="1" applyAlignment="1">
      <alignment horizontal="left" vertical="top" wrapText="1"/>
    </xf>
    <xf numFmtId="0" fontId="2" fillId="12" borderId="18" xfId="0" applyFont="1" applyFill="1" applyBorder="1" applyAlignment="1">
      <alignment horizontal="right" vertical="top" wrapText="1"/>
    </xf>
    <xf numFmtId="0" fontId="3" fillId="12" borderId="18" xfId="0" applyFont="1" applyFill="1" applyBorder="1" applyAlignment="1">
      <alignment horizontal="left" vertical="top" wrapText="1"/>
    </xf>
    <xf numFmtId="0" fontId="3" fillId="12" borderId="18" xfId="0" applyFont="1" applyFill="1" applyBorder="1" applyAlignment="1">
      <alignment horizontal="center" vertical="top" wrapText="1"/>
    </xf>
    <xf numFmtId="166" fontId="3" fillId="12" borderId="18" xfId="0" applyNumberFormat="1" applyFont="1" applyFill="1" applyBorder="1" applyAlignment="1">
      <alignment horizontal="right" vertical="top" wrapText="1"/>
    </xf>
    <xf numFmtId="4" fontId="3" fillId="12" borderId="18" xfId="0" applyNumberFormat="1" applyFont="1" applyFill="1" applyBorder="1" applyAlignment="1">
      <alignment horizontal="right" vertical="top" wrapText="1"/>
    </xf>
    <xf numFmtId="4" fontId="3" fillId="12" borderId="65" xfId="0" applyNumberFormat="1" applyFont="1" applyFill="1" applyBorder="1" applyAlignment="1">
      <alignment horizontal="right" vertical="top" wrapText="1"/>
    </xf>
    <xf numFmtId="0" fontId="5" fillId="4" borderId="64" xfId="0" applyFont="1" applyFill="1" applyBorder="1" applyAlignment="1">
      <alignment horizontal="left" vertical="top" wrapText="1"/>
    </xf>
    <xf numFmtId="0" fontId="5" fillId="4" borderId="18" xfId="0" applyFont="1" applyFill="1" applyBorder="1" applyAlignment="1">
      <alignment horizontal="right" vertical="top" wrapText="1"/>
    </xf>
    <xf numFmtId="0" fontId="5" fillId="4" borderId="18" xfId="0" applyFont="1" applyFill="1" applyBorder="1" applyAlignment="1">
      <alignment horizontal="left" vertical="top" wrapText="1"/>
    </xf>
    <xf numFmtId="0" fontId="5" fillId="4" borderId="18" xfId="0" applyFont="1" applyFill="1" applyBorder="1" applyAlignment="1">
      <alignment horizontal="center" vertical="top" wrapText="1"/>
    </xf>
    <xf numFmtId="166" fontId="5" fillId="4" borderId="18" xfId="0" applyNumberFormat="1" applyFont="1" applyFill="1" applyBorder="1" applyAlignment="1">
      <alignment horizontal="right" vertical="top" wrapText="1"/>
    </xf>
    <xf numFmtId="4" fontId="5" fillId="4" borderId="18" xfId="0" applyNumberFormat="1" applyFont="1" applyFill="1" applyBorder="1" applyAlignment="1">
      <alignment horizontal="right" vertical="top" wrapText="1"/>
    </xf>
    <xf numFmtId="4" fontId="5" fillId="4" borderId="65" xfId="0" applyNumberFormat="1" applyFont="1" applyFill="1" applyBorder="1" applyAlignment="1">
      <alignment horizontal="right" vertical="top" wrapText="1"/>
    </xf>
    <xf numFmtId="0" fontId="5" fillId="0" borderId="18" xfId="0" applyFont="1" applyBorder="1" applyAlignment="1">
      <alignment horizontal="right" vertical="top" wrapText="1"/>
    </xf>
    <xf numFmtId="0" fontId="3" fillId="14" borderId="66" xfId="0" applyFont="1" applyFill="1" applyBorder="1" applyAlignment="1">
      <alignment horizontal="left" vertical="top" wrapText="1"/>
    </xf>
    <xf numFmtId="0" fontId="3" fillId="14" borderId="67" xfId="0" applyFont="1" applyFill="1" applyBorder="1" applyAlignment="1">
      <alignment horizontal="left" vertical="top" wrapText="1"/>
    </xf>
    <xf numFmtId="0" fontId="1" fillId="3" borderId="59" xfId="0" applyFont="1" applyFill="1" applyBorder="1" applyAlignment="1">
      <alignment horizontal="left" vertical="top" wrapText="1"/>
    </xf>
    <xf numFmtId="0" fontId="1" fillId="3" borderId="60" xfId="0" applyFont="1" applyFill="1" applyBorder="1" applyAlignment="1">
      <alignment horizontal="right" vertical="top" wrapText="1"/>
    </xf>
    <xf numFmtId="0" fontId="3" fillId="12" borderId="59" xfId="0" applyFont="1" applyFill="1" applyBorder="1" applyAlignment="1">
      <alignment horizontal="left" vertical="top" wrapText="1"/>
    </xf>
    <xf numFmtId="4" fontId="3" fillId="12" borderId="60" xfId="0" applyNumberFormat="1" applyFont="1" applyFill="1" applyBorder="1" applyAlignment="1">
      <alignment horizontal="right" vertical="top" wrapText="1"/>
    </xf>
    <xf numFmtId="0" fontId="5" fillId="0" borderId="18" xfId="0" applyFont="1" applyBorder="1" applyAlignment="1">
      <alignment horizontal="center" vertical="center" wrapText="1"/>
    </xf>
    <xf numFmtId="0" fontId="5" fillId="0" borderId="18" xfId="0" applyFont="1" applyBorder="1" applyAlignment="1">
      <alignment horizontal="left" vertical="top" wrapText="1"/>
    </xf>
    <xf numFmtId="0" fontId="29" fillId="0" borderId="18" xfId="4" applyBorder="1" applyAlignment="1">
      <alignment horizontal="right" vertical="top" wrapText="1"/>
    </xf>
    <xf numFmtId="0" fontId="29" fillId="0" borderId="18" xfId="4" applyBorder="1" applyAlignment="1">
      <alignment horizontal="left" vertical="top" wrapText="1"/>
    </xf>
    <xf numFmtId="0" fontId="5" fillId="0" borderId="18" xfId="0" applyFont="1" applyBorder="1" applyAlignment="1">
      <alignment horizontal="center" vertical="top" wrapText="1"/>
    </xf>
    <xf numFmtId="0" fontId="5" fillId="6" borderId="18" xfId="0" applyFont="1" applyFill="1" applyBorder="1" applyAlignment="1">
      <alignment horizontal="center" vertical="center" wrapText="1"/>
    </xf>
    <xf numFmtId="0" fontId="3" fillId="14" borderId="0" xfId="0" applyFont="1" applyFill="1" applyAlignment="1">
      <alignment horizontal="left" vertical="top" wrapText="1"/>
    </xf>
    <xf numFmtId="0" fontId="3" fillId="14" borderId="73" xfId="0" applyFont="1" applyFill="1" applyBorder="1" applyAlignment="1">
      <alignment horizontal="left" vertical="top" wrapText="1"/>
    </xf>
    <xf numFmtId="0" fontId="3" fillId="14" borderId="18" xfId="0" applyFont="1" applyFill="1" applyBorder="1" applyAlignment="1">
      <alignment horizontal="left" vertical="top" wrapText="1"/>
    </xf>
    <xf numFmtId="166" fontId="5" fillId="0" borderId="18" xfId="0" applyNumberFormat="1" applyFont="1" applyBorder="1" applyAlignment="1">
      <alignment horizontal="right" vertical="top" wrapText="1"/>
    </xf>
    <xf numFmtId="4" fontId="5" fillId="0" borderId="18" xfId="0" applyNumberFormat="1" applyFont="1" applyBorder="1" applyAlignment="1">
      <alignment horizontal="right" vertical="top" wrapText="1"/>
    </xf>
    <xf numFmtId="0" fontId="30" fillId="0" borderId="0" xfId="0" applyFont="1"/>
    <xf numFmtId="4" fontId="5" fillId="0" borderId="18" xfId="0" applyNumberFormat="1" applyFont="1" applyBorder="1" applyAlignment="1">
      <alignment vertical="top" wrapText="1"/>
    </xf>
    <xf numFmtId="44" fontId="0" fillId="0" borderId="0" xfId="0" applyNumberFormat="1"/>
    <xf numFmtId="168" fontId="0" fillId="0" borderId="0" xfId="0" applyNumberFormat="1"/>
    <xf numFmtId="0" fontId="0" fillId="0" borderId="18" xfId="0" applyBorder="1" applyAlignment="1">
      <alignment horizontal="center" vertical="center"/>
    </xf>
    <xf numFmtId="168" fontId="0" fillId="0" borderId="18" xfId="0" applyNumberFormat="1" applyBorder="1"/>
    <xf numFmtId="10" fontId="0" fillId="0" borderId="18" xfId="1" applyNumberFormat="1" applyFont="1" applyFill="1" applyBorder="1"/>
    <xf numFmtId="10" fontId="0" fillId="6" borderId="18" xfId="1" applyNumberFormat="1" applyFont="1" applyFill="1" applyBorder="1"/>
    <xf numFmtId="168" fontId="31" fillId="15" borderId="18" xfId="0" applyNumberFormat="1" applyFont="1" applyFill="1" applyBorder="1"/>
    <xf numFmtId="10" fontId="31" fillId="15" borderId="18" xfId="1" applyNumberFormat="1" applyFont="1" applyFill="1" applyBorder="1"/>
    <xf numFmtId="168" fontId="38" fillId="16" borderId="76" xfId="0" applyNumberFormat="1" applyFont="1" applyFill="1" applyBorder="1" applyAlignment="1">
      <alignment horizontal="center" vertical="center"/>
    </xf>
    <xf numFmtId="49" fontId="0" fillId="0" borderId="0" xfId="0" applyNumberFormat="1" applyAlignment="1">
      <alignment horizontal="center"/>
    </xf>
    <xf numFmtId="49" fontId="0" fillId="0" borderId="0" xfId="0" applyNumberFormat="1"/>
    <xf numFmtId="0" fontId="0" fillId="0" borderId="0" xfId="0" applyAlignment="1">
      <alignment horizontal="center"/>
    </xf>
    <xf numFmtId="0" fontId="2" fillId="17" borderId="18" xfId="0" applyFont="1" applyFill="1" applyBorder="1" applyAlignment="1">
      <alignment horizontal="left" vertical="top" wrapText="1"/>
    </xf>
    <xf numFmtId="4" fontId="2" fillId="17" borderId="18" xfId="0" applyNumberFormat="1" applyFont="1" applyFill="1" applyBorder="1" applyAlignment="1">
      <alignment horizontal="right" vertical="top" wrapText="1"/>
    </xf>
    <xf numFmtId="164" fontId="2" fillId="17" borderId="18" xfId="0" applyNumberFormat="1" applyFont="1" applyFill="1" applyBorder="1" applyAlignment="1">
      <alignment horizontal="right" vertical="top" wrapText="1"/>
    </xf>
    <xf numFmtId="168" fontId="0" fillId="18" borderId="18" xfId="0" applyNumberFormat="1" applyFill="1" applyBorder="1"/>
    <xf numFmtId="10" fontId="0" fillId="18" borderId="18" xfId="1" applyNumberFormat="1" applyFont="1" applyFill="1" applyBorder="1"/>
    <xf numFmtId="9" fontId="20" fillId="5" borderId="30" xfId="2" applyNumberFormat="1" applyFont="1" applyFill="1" applyBorder="1" applyAlignment="1">
      <alignment horizontal="center" vertical="center" wrapText="1"/>
    </xf>
    <xf numFmtId="0" fontId="43" fillId="0" borderId="11" xfId="0" applyFont="1" applyBorder="1" applyAlignment="1">
      <alignment vertical="center" wrapText="1"/>
    </xf>
    <xf numFmtId="0" fontId="31" fillId="0" borderId="18" xfId="0" applyFont="1" applyBorder="1" applyAlignment="1">
      <alignment horizontal="center" vertical="center"/>
    </xf>
    <xf numFmtId="0" fontId="3" fillId="0" borderId="18" xfId="0" applyFont="1" applyBorder="1" applyAlignment="1">
      <alignment horizontal="left" vertical="top" wrapText="1"/>
    </xf>
    <xf numFmtId="0" fontId="3" fillId="0" borderId="18" xfId="0" applyFont="1" applyBorder="1" applyAlignment="1">
      <alignment horizontal="right" vertical="top" wrapText="1"/>
    </xf>
    <xf numFmtId="0" fontId="3" fillId="0" borderId="18" xfId="0" applyFont="1" applyBorder="1" applyAlignment="1">
      <alignment horizontal="center" vertical="top" wrapText="1"/>
    </xf>
    <xf numFmtId="4" fontId="3" fillId="0" borderId="18" xfId="0" applyNumberFormat="1" applyFont="1" applyBorder="1" applyAlignment="1">
      <alignment horizontal="right" vertical="top" wrapText="1"/>
    </xf>
    <xf numFmtId="164" fontId="3" fillId="0" borderId="18" xfId="0" applyNumberFormat="1" applyFont="1" applyBorder="1" applyAlignment="1">
      <alignment horizontal="right" vertical="top" wrapText="1"/>
    </xf>
    <xf numFmtId="2" fontId="0" fillId="4" borderId="0" xfId="0" applyNumberFormat="1" applyFill="1"/>
    <xf numFmtId="0" fontId="5" fillId="4" borderId="18" xfId="0" applyFont="1" applyFill="1" applyBorder="1" applyAlignment="1">
      <alignment horizontal="left" vertical="top" wrapText="1"/>
    </xf>
    <xf numFmtId="0" fontId="5" fillId="0" borderId="18" xfId="0" applyFont="1" applyBorder="1" applyAlignment="1">
      <alignment horizontal="center" vertical="center" wrapText="1"/>
    </xf>
    <xf numFmtId="0" fontId="0" fillId="0" borderId="0" xfId="0"/>
    <xf numFmtId="169" fontId="3" fillId="4" borderId="18" xfId="1" applyNumberFormat="1" applyFont="1" applyFill="1" applyBorder="1" applyAlignment="1">
      <alignment horizontal="right" vertical="top" wrapText="1"/>
    </xf>
    <xf numFmtId="0" fontId="0" fillId="0" borderId="0" xfId="0"/>
    <xf numFmtId="0" fontId="29" fillId="0" borderId="18" xfId="4" applyBorder="1" applyAlignment="1">
      <alignment horizontal="center" vertical="center" wrapText="1"/>
    </xf>
    <xf numFmtId="0" fontId="5" fillId="4" borderId="72" xfId="0" applyFont="1" applyFill="1" applyBorder="1" applyAlignment="1">
      <alignment horizontal="center" vertical="top" wrapText="1"/>
    </xf>
    <xf numFmtId="0" fontId="5" fillId="4" borderId="68" xfId="0" applyFont="1" applyFill="1" applyBorder="1" applyAlignment="1">
      <alignment horizontal="center" vertical="top" wrapText="1"/>
    </xf>
    <xf numFmtId="0" fontId="0" fillId="0" borderId="0" xfId="0"/>
    <xf numFmtId="0" fontId="5" fillId="4" borderId="70" xfId="0" applyFont="1" applyFill="1" applyBorder="1" applyAlignment="1">
      <alignment horizontal="center" vertical="top" wrapText="1"/>
    </xf>
    <xf numFmtId="166" fontId="5" fillId="4" borderId="72" xfId="0" applyNumberFormat="1" applyFont="1" applyFill="1" applyBorder="1" applyAlignment="1">
      <alignment horizontal="center" vertical="top" wrapText="1"/>
    </xf>
    <xf numFmtId="166" fontId="5" fillId="4" borderId="70" xfId="0" applyNumberFormat="1" applyFont="1" applyFill="1" applyBorder="1" applyAlignment="1">
      <alignment horizontal="center" vertical="top" wrapText="1"/>
    </xf>
    <xf numFmtId="166" fontId="5" fillId="4" borderId="71" xfId="0" applyNumberFormat="1" applyFont="1" applyFill="1" applyBorder="1" applyAlignment="1">
      <alignment horizontal="center" vertical="top" wrapText="1"/>
    </xf>
    <xf numFmtId="0" fontId="29" fillId="4" borderId="18" xfId="4" applyFill="1" applyBorder="1" applyAlignment="1">
      <alignment horizontal="center" vertical="center" wrapText="1"/>
    </xf>
    <xf numFmtId="0" fontId="43" fillId="6" borderId="11" xfId="0" applyFont="1" applyFill="1" applyBorder="1" applyAlignment="1">
      <alignment vertical="center" wrapText="1"/>
    </xf>
    <xf numFmtId="4" fontId="5" fillId="6" borderId="60" xfId="0" applyNumberFormat="1" applyFont="1" applyFill="1" applyBorder="1" applyAlignment="1">
      <alignment horizontal="right" vertical="top" wrapText="1"/>
    </xf>
    <xf numFmtId="0" fontId="5" fillId="4" borderId="18" xfId="0" applyFont="1" applyFill="1" applyBorder="1" applyAlignment="1">
      <alignment horizontal="center" vertical="center" wrapText="1"/>
    </xf>
    <xf numFmtId="4" fontId="5" fillId="6" borderId="74" xfId="0" applyNumberFormat="1" applyFont="1" applyFill="1" applyBorder="1" applyAlignment="1">
      <alignment horizontal="right" vertical="top" wrapText="1"/>
    </xf>
    <xf numFmtId="0" fontId="3" fillId="20" borderId="18" xfId="0" applyFont="1" applyFill="1" applyBorder="1" applyAlignment="1">
      <alignment horizontal="left" vertical="top" wrapText="1"/>
    </xf>
    <xf numFmtId="0" fontId="5" fillId="6" borderId="18" xfId="0" applyFont="1" applyFill="1" applyBorder="1" applyAlignment="1">
      <alignment horizontal="center" vertical="center" wrapText="1"/>
    </xf>
    <xf numFmtId="4" fontId="5" fillId="6" borderId="74" xfId="0" applyNumberFormat="1" applyFont="1" applyFill="1" applyBorder="1" applyAlignment="1">
      <alignment horizontal="right" vertical="top" wrapText="1"/>
    </xf>
    <xf numFmtId="0" fontId="3" fillId="20" borderId="18" xfId="0" applyFont="1" applyFill="1" applyBorder="1" applyAlignment="1">
      <alignment horizontal="left" vertical="top" wrapText="1"/>
    </xf>
    <xf numFmtId="0" fontId="0" fillId="0" borderId="0" xfId="0"/>
    <xf numFmtId="0" fontId="0" fillId="0" borderId="18" xfId="0" applyBorder="1"/>
    <xf numFmtId="4" fontId="3" fillId="12" borderId="1" xfId="0" applyNumberFormat="1" applyFont="1" applyFill="1" applyBorder="1" applyAlignment="1">
      <alignment horizontal="right" vertical="top" wrapText="1"/>
    </xf>
    <xf numFmtId="0" fontId="5" fillId="13" borderId="17" xfId="0" applyFont="1" applyFill="1" applyBorder="1" applyAlignment="1">
      <alignment horizontal="left" vertical="top" wrapText="1"/>
    </xf>
    <xf numFmtId="0" fontId="5" fillId="13" borderId="1" xfId="0" applyFont="1" applyFill="1" applyBorder="1" applyAlignment="1">
      <alignment horizontal="right" vertical="top" wrapText="1"/>
    </xf>
    <xf numFmtId="0" fontId="5" fillId="13" borderId="1" xfId="0" applyFont="1" applyFill="1" applyBorder="1" applyAlignment="1">
      <alignment horizontal="left" vertical="top" wrapText="1"/>
    </xf>
    <xf numFmtId="0" fontId="5" fillId="13" borderId="1" xfId="0" applyFont="1" applyFill="1" applyBorder="1" applyAlignment="1">
      <alignment horizontal="center" vertical="top" wrapText="1"/>
    </xf>
    <xf numFmtId="166" fontId="5" fillId="13" borderId="1" xfId="0" applyNumberFormat="1" applyFont="1" applyFill="1" applyBorder="1" applyAlignment="1">
      <alignment horizontal="right" vertical="top" wrapText="1"/>
    </xf>
    <xf numFmtId="4" fontId="5" fillId="13" borderId="1" xfId="0" applyNumberFormat="1" applyFont="1" applyFill="1" applyBorder="1" applyAlignment="1">
      <alignment horizontal="right" vertical="top" wrapText="1"/>
    </xf>
    <xf numFmtId="4" fontId="5" fillId="4" borderId="1" xfId="0" applyNumberFormat="1" applyFont="1" applyFill="1" applyBorder="1" applyAlignment="1">
      <alignment horizontal="right" vertical="top" wrapText="1"/>
    </xf>
    <xf numFmtId="0" fontId="5" fillId="0" borderId="17" xfId="0" applyFont="1" applyBorder="1" applyAlignment="1">
      <alignment horizontal="left" vertical="top" wrapText="1"/>
    </xf>
    <xf numFmtId="0" fontId="5" fillId="0" borderId="1" xfId="0" applyFont="1" applyBorder="1" applyAlignment="1">
      <alignment horizontal="right" vertical="top" wrapText="1"/>
    </xf>
    <xf numFmtId="0" fontId="5" fillId="0" borderId="1" xfId="0" applyFont="1" applyBorder="1" applyAlignment="1">
      <alignment horizontal="left" vertical="top" wrapText="1"/>
    </xf>
    <xf numFmtId="0" fontId="5" fillId="0" borderId="1" xfId="0" applyFont="1" applyBorder="1" applyAlignment="1">
      <alignment horizontal="center" vertical="top" wrapText="1"/>
    </xf>
    <xf numFmtId="166" fontId="5" fillId="0" borderId="1" xfId="0" applyNumberFormat="1" applyFont="1" applyBorder="1" applyAlignment="1">
      <alignment horizontal="right" vertical="top" wrapText="1"/>
    </xf>
    <xf numFmtId="4" fontId="5" fillId="0" borderId="1" xfId="0" applyNumberFormat="1" applyFont="1" applyBorder="1" applyAlignment="1">
      <alignment horizontal="right" vertical="top" wrapText="1"/>
    </xf>
    <xf numFmtId="0" fontId="5" fillId="6" borderId="18" xfId="0" applyFont="1" applyFill="1" applyBorder="1" applyAlignment="1">
      <alignment horizontal="center" vertical="center" wrapText="1"/>
    </xf>
    <xf numFmtId="10" fontId="26" fillId="11" borderId="11" xfId="0" applyNumberFormat="1" applyFont="1" applyFill="1" applyBorder="1" applyAlignment="1">
      <alignment horizontal="center" vertical="center" wrapText="1"/>
    </xf>
    <xf numFmtId="0" fontId="26" fillId="11" borderId="12" xfId="0" applyFont="1" applyFill="1" applyBorder="1" applyAlignment="1">
      <alignment horizontal="center" vertical="center" wrapText="1"/>
    </xf>
    <xf numFmtId="0" fontId="26" fillId="11" borderId="49" xfId="0" applyFont="1" applyFill="1" applyBorder="1" applyAlignment="1">
      <alignment horizontal="center" vertical="center" wrapText="1"/>
    </xf>
    <xf numFmtId="10" fontId="26" fillId="4" borderId="18" xfId="0" applyNumberFormat="1" applyFont="1" applyFill="1" applyBorder="1" applyAlignment="1">
      <alignment horizontal="left" vertical="top"/>
    </xf>
    <xf numFmtId="4" fontId="5" fillId="21" borderId="0" xfId="0" applyNumberFormat="1" applyFont="1" applyFill="1" applyAlignment="1">
      <alignment horizontal="right" vertical="top" wrapText="1"/>
    </xf>
    <xf numFmtId="0" fontId="7" fillId="4" borderId="18" xfId="0" applyFont="1" applyFill="1" applyBorder="1" applyAlignment="1">
      <alignment horizontal="left" wrapText="1"/>
    </xf>
    <xf numFmtId="10" fontId="26" fillId="11" borderId="12" xfId="0" applyNumberFormat="1" applyFont="1" applyFill="1" applyBorder="1" applyAlignment="1">
      <alignment horizontal="center" vertical="center" wrapText="1"/>
    </xf>
    <xf numFmtId="0" fontId="1" fillId="0" borderId="18" xfId="0" applyFont="1" applyBorder="1" applyAlignment="1">
      <alignment vertical="center" wrapText="1"/>
    </xf>
    <xf numFmtId="0" fontId="3" fillId="4" borderId="18" xfId="0" applyFont="1" applyFill="1" applyBorder="1" applyAlignment="1">
      <alignment horizontal="left" vertical="center" wrapText="1"/>
    </xf>
    <xf numFmtId="0" fontId="44" fillId="6" borderId="18" xfId="0" applyFont="1" applyFill="1" applyBorder="1" applyAlignment="1">
      <alignment horizontal="center" vertical="center" wrapText="1"/>
    </xf>
    <xf numFmtId="0" fontId="44" fillId="6" borderId="18" xfId="0" applyFont="1" applyFill="1" applyBorder="1" applyAlignment="1">
      <alignment horizontal="left" vertical="top" wrapText="1"/>
    </xf>
    <xf numFmtId="0" fontId="3" fillId="4" borderId="18" xfId="0" applyFont="1" applyFill="1" applyBorder="1" applyAlignment="1">
      <alignment horizontal="center" vertical="center" wrapText="1"/>
    </xf>
    <xf numFmtId="0" fontId="44" fillId="6" borderId="18" xfId="0" applyFont="1" applyFill="1" applyBorder="1" applyAlignment="1">
      <alignment horizontal="center" vertical="top" wrapText="1"/>
    </xf>
    <xf numFmtId="44" fontId="0" fillId="4" borderId="0" xfId="0" applyNumberFormat="1" applyFill="1"/>
    <xf numFmtId="0" fontId="5" fillId="0" borderId="0" xfId="0" applyFont="1" applyAlignment="1">
      <alignment horizontal="center" wrapText="1"/>
    </xf>
    <xf numFmtId="0" fontId="5" fillId="0" borderId="0" xfId="0" applyFont="1" applyAlignment="1">
      <alignment horizontal="center"/>
    </xf>
    <xf numFmtId="0" fontId="14" fillId="0" borderId="20" xfId="0" applyFont="1" applyBorder="1" applyAlignment="1">
      <alignment horizontal="left"/>
    </xf>
    <xf numFmtId="0" fontId="14" fillId="0" borderId="21" xfId="0" applyFont="1" applyBorder="1" applyAlignment="1">
      <alignment horizontal="left"/>
    </xf>
    <xf numFmtId="0" fontId="14" fillId="0" borderId="22" xfId="0" applyFont="1" applyBorder="1" applyAlignment="1">
      <alignment horizontal="left"/>
    </xf>
    <xf numFmtId="0" fontId="15" fillId="0" borderId="23" xfId="0" applyFont="1" applyBorder="1" applyAlignment="1">
      <alignment horizontal="center" vertical="center"/>
    </xf>
    <xf numFmtId="0" fontId="15" fillId="0" borderId="0" xfId="0" applyFont="1" applyAlignment="1">
      <alignment horizontal="center" vertical="center"/>
    </xf>
    <xf numFmtId="0" fontId="15" fillId="0" borderId="24" xfId="0" applyFont="1" applyBorder="1" applyAlignment="1">
      <alignment horizontal="center" vertical="center"/>
    </xf>
    <xf numFmtId="0" fontId="15" fillId="0" borderId="25" xfId="0" applyFont="1" applyBorder="1" applyAlignment="1">
      <alignment horizontal="center" vertical="center"/>
    </xf>
    <xf numFmtId="0" fontId="15" fillId="0" borderId="26" xfId="0" applyFont="1" applyBorder="1" applyAlignment="1">
      <alignment horizontal="center" vertical="center"/>
    </xf>
    <xf numFmtId="0" fontId="15" fillId="0" borderId="27" xfId="0" applyFont="1" applyBorder="1" applyAlignment="1">
      <alignment horizontal="center" vertical="center"/>
    </xf>
    <xf numFmtId="0" fontId="13" fillId="6" borderId="19" xfId="2" applyFont="1" applyFill="1" applyBorder="1" applyAlignment="1">
      <alignment horizontal="center" vertical="center" wrapText="1"/>
    </xf>
    <xf numFmtId="0" fontId="20" fillId="6" borderId="19" xfId="2" applyFont="1" applyFill="1" applyBorder="1" applyAlignment="1">
      <alignment horizontal="left" vertical="center" wrapText="1"/>
    </xf>
    <xf numFmtId="14" fontId="20" fillId="6" borderId="20" xfId="2" applyNumberFormat="1" applyFont="1" applyFill="1" applyBorder="1" applyAlignment="1">
      <alignment horizontal="center" vertical="center" wrapText="1"/>
    </xf>
    <xf numFmtId="0" fontId="20" fillId="6" borderId="22" xfId="2" applyFont="1" applyFill="1" applyBorder="1" applyAlignment="1">
      <alignment horizontal="center" vertical="center" wrapText="1"/>
    </xf>
    <xf numFmtId="0" fontId="16" fillId="7" borderId="20" xfId="2" applyFont="1" applyFill="1" applyBorder="1" applyAlignment="1">
      <alignment horizontal="center" vertical="center" wrapText="1"/>
    </xf>
    <xf numFmtId="0" fontId="16" fillId="7" borderId="21" xfId="2" applyFont="1" applyFill="1" applyBorder="1" applyAlignment="1">
      <alignment horizontal="center" vertical="center" wrapText="1"/>
    </xf>
    <xf numFmtId="0" fontId="16" fillId="7" borderId="22" xfId="2" applyFont="1" applyFill="1" applyBorder="1" applyAlignment="1">
      <alignment horizontal="center" vertical="center" wrapText="1"/>
    </xf>
    <xf numFmtId="0" fontId="17" fillId="8" borderId="28" xfId="2" applyFont="1" applyFill="1" applyBorder="1" applyAlignment="1">
      <alignment horizontal="center" vertical="center" wrapText="1"/>
    </xf>
    <xf numFmtId="0" fontId="17" fillId="8" borderId="30" xfId="2" applyFont="1" applyFill="1" applyBorder="1" applyAlignment="1">
      <alignment horizontal="center" vertical="center" wrapText="1"/>
    </xf>
    <xf numFmtId="0" fontId="17" fillId="8" borderId="29" xfId="2" applyFont="1" applyFill="1" applyBorder="1" applyAlignment="1">
      <alignment horizontal="center" vertical="center" wrapText="1"/>
    </xf>
    <xf numFmtId="0" fontId="17" fillId="8" borderId="34" xfId="2" applyFont="1" applyFill="1" applyBorder="1" applyAlignment="1">
      <alignment horizontal="center" vertical="center" wrapText="1"/>
    </xf>
    <xf numFmtId="0" fontId="17" fillId="8" borderId="35" xfId="2" applyFont="1" applyFill="1" applyBorder="1" applyAlignment="1">
      <alignment horizontal="center" vertical="center" wrapText="1"/>
    </xf>
    <xf numFmtId="0" fontId="17" fillId="8" borderId="31" xfId="2" applyFont="1" applyFill="1" applyBorder="1" applyAlignment="1">
      <alignment horizontal="center" vertical="center" wrapText="1"/>
    </xf>
    <xf numFmtId="0" fontId="17" fillId="8" borderId="32" xfId="2" applyFont="1" applyFill="1" applyBorder="1" applyAlignment="1">
      <alignment horizontal="center" vertical="center" wrapText="1"/>
    </xf>
    <xf numFmtId="0" fontId="17" fillId="8" borderId="33" xfId="2" applyFont="1" applyFill="1" applyBorder="1" applyAlignment="1">
      <alignment horizontal="center" vertical="center" wrapText="1"/>
    </xf>
    <xf numFmtId="10" fontId="19" fillId="0" borderId="31" xfId="1" applyNumberFormat="1" applyFont="1" applyBorder="1" applyAlignment="1">
      <alignment horizontal="center" vertical="center"/>
    </xf>
    <xf numFmtId="10" fontId="19" fillId="0" borderId="33" xfId="1" applyNumberFormat="1" applyFont="1" applyBorder="1" applyAlignment="1">
      <alignment horizontal="center" vertical="center"/>
    </xf>
    <xf numFmtId="9" fontId="19" fillId="0" borderId="31" xfId="3" applyFont="1" applyBorder="1" applyAlignment="1">
      <alignment horizontal="center" vertical="center"/>
    </xf>
    <xf numFmtId="9" fontId="19" fillId="0" borderId="33" xfId="3" applyFont="1" applyBorder="1" applyAlignment="1">
      <alignment horizontal="center" vertical="center"/>
    </xf>
    <xf numFmtId="10" fontId="19" fillId="0" borderId="31" xfId="3" applyNumberFormat="1" applyFont="1" applyBorder="1" applyAlignment="1">
      <alignment horizontal="center" vertical="center"/>
    </xf>
    <xf numFmtId="10" fontId="19" fillId="0" borderId="33" xfId="3" applyNumberFormat="1" applyFont="1" applyBorder="1" applyAlignment="1">
      <alignment horizontal="center" vertical="center"/>
    </xf>
    <xf numFmtId="10" fontId="19" fillId="0" borderId="31" xfId="2" applyNumberFormat="1" applyFont="1" applyBorder="1" applyAlignment="1">
      <alignment horizontal="center" vertical="center"/>
    </xf>
    <xf numFmtId="10" fontId="19" fillId="0" borderId="33" xfId="2" applyNumberFormat="1" applyFont="1" applyBorder="1" applyAlignment="1">
      <alignment horizontal="center" vertical="center"/>
    </xf>
    <xf numFmtId="10" fontId="20" fillId="0" borderId="31" xfId="3" applyNumberFormat="1" applyFont="1" applyBorder="1" applyAlignment="1">
      <alignment horizontal="center" vertical="center"/>
    </xf>
    <xf numFmtId="10" fontId="20" fillId="0" borderId="33" xfId="3" applyNumberFormat="1" applyFont="1" applyBorder="1" applyAlignment="1">
      <alignment horizontal="center" vertical="center"/>
    </xf>
    <xf numFmtId="10" fontId="19" fillId="10" borderId="31" xfId="3" applyNumberFormat="1" applyFont="1" applyFill="1" applyBorder="1" applyAlignment="1">
      <alignment horizontal="center" vertical="center"/>
    </xf>
    <xf numFmtId="10" fontId="19" fillId="10" borderId="33" xfId="3" applyNumberFormat="1" applyFont="1" applyFill="1" applyBorder="1" applyAlignment="1">
      <alignment horizontal="center" vertical="center"/>
    </xf>
    <xf numFmtId="0" fontId="19" fillId="0" borderId="31" xfId="2" applyFont="1" applyBorder="1" applyAlignment="1">
      <alignment horizontal="left" vertical="center"/>
    </xf>
    <xf numFmtId="0" fontId="19" fillId="0" borderId="32" xfId="2" applyFont="1" applyBorder="1" applyAlignment="1">
      <alignment horizontal="left" vertical="center"/>
    </xf>
    <xf numFmtId="0" fontId="19" fillId="0" borderId="37" xfId="2" applyFont="1" applyBorder="1" applyAlignment="1">
      <alignment horizontal="left" vertical="center"/>
    </xf>
    <xf numFmtId="0" fontId="20" fillId="0" borderId="38" xfId="2" applyFont="1" applyBorder="1" applyAlignment="1">
      <alignment horizontal="center" vertical="center"/>
    </xf>
    <xf numFmtId="0" fontId="20" fillId="0" borderId="39" xfId="2" applyFont="1" applyBorder="1" applyAlignment="1">
      <alignment horizontal="center" vertical="center"/>
    </xf>
    <xf numFmtId="0" fontId="20" fillId="0" borderId="41" xfId="2" applyFont="1" applyBorder="1" applyAlignment="1">
      <alignment horizontal="center" vertical="center"/>
    </xf>
    <xf numFmtId="0" fontId="20" fillId="0" borderId="42" xfId="2" applyFont="1" applyBorder="1" applyAlignment="1">
      <alignment horizontal="center" vertical="center"/>
    </xf>
    <xf numFmtId="0" fontId="22" fillId="7" borderId="38" xfId="2" applyFont="1" applyFill="1" applyBorder="1" applyAlignment="1">
      <alignment horizontal="center" vertical="center"/>
    </xf>
    <xf numFmtId="0" fontId="22" fillId="7" borderId="40" xfId="2" applyFont="1" applyFill="1" applyBorder="1" applyAlignment="1">
      <alignment horizontal="center" vertical="center"/>
    </xf>
    <xf numFmtId="0" fontId="20" fillId="7" borderId="41" xfId="2" applyFont="1" applyFill="1" applyBorder="1" applyAlignment="1">
      <alignment horizontal="center" vertical="center"/>
    </xf>
    <xf numFmtId="0" fontId="20" fillId="7" borderId="43" xfId="2" applyFont="1" applyFill="1" applyBorder="1" applyAlignment="1">
      <alignment horizontal="center" vertical="center"/>
    </xf>
    <xf numFmtId="0" fontId="19" fillId="0" borderId="31" xfId="2" applyFont="1" applyBorder="1" applyAlignment="1">
      <alignment horizontal="right" vertical="center"/>
    </xf>
    <xf numFmtId="0" fontId="19" fillId="0" borderId="33" xfId="2" applyFont="1" applyBorder="1" applyAlignment="1">
      <alignment horizontal="right" vertical="center"/>
    </xf>
    <xf numFmtId="10" fontId="23" fillId="0" borderId="31" xfId="3" applyNumberFormat="1" applyFont="1" applyBorder="1" applyAlignment="1">
      <alignment horizontal="center" vertical="center"/>
    </xf>
    <xf numFmtId="10" fontId="23" fillId="0" borderId="33" xfId="3" applyNumberFormat="1" applyFont="1" applyBorder="1" applyAlignment="1">
      <alignment horizontal="center" vertical="center"/>
    </xf>
    <xf numFmtId="165" fontId="20" fillId="0" borderId="35" xfId="3" applyNumberFormat="1" applyFont="1" applyBorder="1" applyAlignment="1">
      <alignment horizontal="center" vertical="center"/>
    </xf>
    <xf numFmtId="165" fontId="20" fillId="0" borderId="44" xfId="3" applyNumberFormat="1" applyFont="1" applyBorder="1" applyAlignment="1">
      <alignment horizontal="center" vertical="center"/>
    </xf>
    <xf numFmtId="165" fontId="20" fillId="0" borderId="29" xfId="3" applyNumberFormat="1" applyFont="1" applyBorder="1" applyAlignment="1">
      <alignment horizontal="center" vertical="center"/>
    </xf>
    <xf numFmtId="10" fontId="20" fillId="10" borderId="38" xfId="3" applyNumberFormat="1" applyFont="1" applyFill="1" applyBorder="1" applyAlignment="1">
      <alignment horizontal="center" vertical="center"/>
    </xf>
    <xf numFmtId="10" fontId="20" fillId="10" borderId="39" xfId="3" applyNumberFormat="1" applyFont="1" applyFill="1" applyBorder="1" applyAlignment="1">
      <alignment horizontal="center" vertical="center"/>
    </xf>
    <xf numFmtId="10" fontId="20" fillId="10" borderId="41" xfId="3" applyNumberFormat="1" applyFont="1" applyFill="1" applyBorder="1" applyAlignment="1">
      <alignment horizontal="center" vertical="center"/>
    </xf>
    <xf numFmtId="10" fontId="20" fillId="10" borderId="42" xfId="3" applyNumberFormat="1" applyFont="1" applyFill="1" applyBorder="1" applyAlignment="1">
      <alignment horizontal="center" vertical="center"/>
    </xf>
    <xf numFmtId="0" fontId="20" fillId="7" borderId="31" xfId="2" applyFont="1" applyFill="1" applyBorder="1" applyAlignment="1">
      <alignment horizontal="center" vertical="center"/>
    </xf>
    <xf numFmtId="0" fontId="20" fillId="7" borderId="32" xfId="2" applyFont="1" applyFill="1" applyBorder="1" applyAlignment="1">
      <alignment horizontal="center" vertical="center"/>
    </xf>
    <xf numFmtId="0" fontId="20" fillId="7" borderId="37" xfId="2" applyFont="1" applyFill="1" applyBorder="1" applyAlignment="1">
      <alignment horizontal="center" vertical="center"/>
    </xf>
    <xf numFmtId="0" fontId="19" fillId="10" borderId="31" xfId="2" applyFont="1" applyFill="1" applyBorder="1" applyAlignment="1">
      <alignment horizontal="left" vertical="center" wrapText="1"/>
    </xf>
    <xf numFmtId="0" fontId="19" fillId="10" borderId="32" xfId="2" applyFont="1" applyFill="1" applyBorder="1" applyAlignment="1">
      <alignment horizontal="left" vertical="center" wrapText="1"/>
    </xf>
    <xf numFmtId="0" fontId="19" fillId="10" borderId="37" xfId="2" applyFont="1" applyFill="1" applyBorder="1" applyAlignment="1">
      <alignment horizontal="left" vertical="center" wrapText="1"/>
    </xf>
    <xf numFmtId="10" fontId="20" fillId="10" borderId="30" xfId="3" applyNumberFormat="1" applyFont="1" applyFill="1" applyBorder="1" applyAlignment="1">
      <alignment horizontal="center" vertical="center"/>
    </xf>
    <xf numFmtId="10" fontId="20" fillId="10" borderId="45" xfId="3" applyNumberFormat="1" applyFont="1" applyFill="1" applyBorder="1" applyAlignment="1">
      <alignment horizontal="center" vertical="center"/>
    </xf>
    <xf numFmtId="10" fontId="20" fillId="5" borderId="30" xfId="3" applyNumberFormat="1" applyFont="1" applyFill="1" applyBorder="1" applyAlignment="1">
      <alignment horizontal="center" vertical="center"/>
    </xf>
    <xf numFmtId="10" fontId="20" fillId="5" borderId="45" xfId="3" applyNumberFormat="1" applyFont="1" applyFill="1" applyBorder="1" applyAlignment="1">
      <alignment horizontal="center" vertical="center"/>
    </xf>
    <xf numFmtId="10" fontId="20" fillId="5" borderId="38" xfId="3" applyNumberFormat="1" applyFont="1" applyFill="1" applyBorder="1" applyAlignment="1">
      <alignment horizontal="center" vertical="center"/>
    </xf>
    <xf numFmtId="10" fontId="20" fillId="5" borderId="39" xfId="3" applyNumberFormat="1" applyFont="1" applyFill="1" applyBorder="1" applyAlignment="1">
      <alignment horizontal="center" vertical="center"/>
    </xf>
    <xf numFmtId="10" fontId="20" fillId="5" borderId="41" xfId="3" applyNumberFormat="1" applyFont="1" applyFill="1" applyBorder="1" applyAlignment="1">
      <alignment horizontal="center" vertical="center"/>
    </xf>
    <xf numFmtId="10" fontId="20" fillId="5" borderId="42" xfId="3" applyNumberFormat="1" applyFont="1" applyFill="1" applyBorder="1" applyAlignment="1">
      <alignment horizontal="center" vertical="center"/>
    </xf>
    <xf numFmtId="0" fontId="1" fillId="3" borderId="1" xfId="0" applyFont="1" applyFill="1" applyBorder="1" applyAlignment="1">
      <alignment horizontal="left" vertical="top" wrapText="1"/>
    </xf>
    <xf numFmtId="0" fontId="3" fillId="12" borderId="1" xfId="0" applyFont="1" applyFill="1" applyBorder="1" applyAlignment="1">
      <alignment horizontal="left" vertical="top" wrapText="1"/>
    </xf>
    <xf numFmtId="0" fontId="5" fillId="0" borderId="1" xfId="0" applyFont="1" applyBorder="1" applyAlignment="1">
      <alignment horizontal="left" vertical="top" wrapText="1"/>
    </xf>
    <xf numFmtId="0" fontId="40" fillId="0" borderId="64" xfId="0" applyFont="1" applyFill="1" applyBorder="1" applyAlignment="1">
      <alignment horizontal="center" vertical="center" wrapText="1"/>
    </xf>
    <xf numFmtId="0" fontId="40" fillId="0" borderId="18" xfId="0" applyFont="1" applyFill="1" applyBorder="1" applyAlignment="1">
      <alignment horizontal="center" vertical="center" wrapText="1"/>
    </xf>
    <xf numFmtId="0" fontId="5" fillId="0" borderId="18" xfId="0" applyFont="1" applyBorder="1" applyAlignment="1">
      <alignment horizontal="center" vertical="top" wrapText="1"/>
    </xf>
    <xf numFmtId="4" fontId="5" fillId="0" borderId="18" xfId="0" applyNumberFormat="1" applyFont="1" applyBorder="1" applyAlignment="1">
      <alignment horizontal="center" vertical="top" wrapText="1"/>
    </xf>
    <xf numFmtId="4" fontId="5" fillId="0" borderId="65" xfId="0" applyNumberFormat="1" applyFont="1" applyBorder="1" applyAlignment="1">
      <alignment horizontal="center" vertical="top" wrapText="1"/>
    </xf>
    <xf numFmtId="0" fontId="40" fillId="0" borderId="64" xfId="0" applyFont="1" applyBorder="1" applyAlignment="1">
      <alignment horizontal="center" vertical="center" wrapText="1"/>
    </xf>
    <xf numFmtId="0" fontId="40" fillId="0" borderId="18" xfId="0" applyFont="1" applyBorder="1" applyAlignment="1">
      <alignment horizontal="center" vertical="center" wrapText="1"/>
    </xf>
    <xf numFmtId="14" fontId="5" fillId="0" borderId="18" xfId="0" applyNumberFormat="1" applyFont="1" applyBorder="1" applyAlignment="1">
      <alignment horizontal="center" vertical="top" wrapText="1"/>
    </xf>
    <xf numFmtId="0" fontId="5" fillId="4" borderId="69" xfId="0" applyFont="1" applyFill="1" applyBorder="1" applyAlignment="1">
      <alignment horizontal="center" vertical="top" wrapText="1"/>
    </xf>
    <xf numFmtId="0" fontId="5" fillId="4" borderId="70" xfId="0" applyFont="1" applyFill="1" applyBorder="1" applyAlignment="1">
      <alignment horizontal="center" vertical="top" wrapText="1"/>
    </xf>
    <xf numFmtId="0" fontId="5" fillId="4" borderId="68" xfId="0" applyFont="1" applyFill="1" applyBorder="1" applyAlignment="1">
      <alignment horizontal="center" vertical="top" wrapText="1"/>
    </xf>
    <xf numFmtId="14" fontId="5" fillId="0" borderId="18" xfId="0" applyNumberFormat="1" applyFont="1" applyBorder="1" applyAlignment="1">
      <alignment horizontal="center" vertical="center" wrapText="1"/>
    </xf>
    <xf numFmtId="0" fontId="5" fillId="0" borderId="18" xfId="0" applyFont="1" applyBorder="1" applyAlignment="1">
      <alignment horizontal="center" vertical="center" wrapText="1"/>
    </xf>
    <xf numFmtId="14" fontId="5" fillId="4" borderId="72" xfId="0" applyNumberFormat="1" applyFont="1" applyFill="1" applyBorder="1" applyAlignment="1">
      <alignment horizontal="center" vertical="top" wrapText="1"/>
    </xf>
    <xf numFmtId="0" fontId="5" fillId="0" borderId="72" xfId="0" applyFont="1" applyBorder="1" applyAlignment="1">
      <alignment horizontal="center" vertical="top" wrapText="1"/>
    </xf>
    <xf numFmtId="0" fontId="5" fillId="0" borderId="70" xfId="0" applyFont="1" applyBorder="1" applyAlignment="1">
      <alignment horizontal="center" vertical="top" wrapText="1"/>
    </xf>
    <xf numFmtId="0" fontId="5" fillId="0" borderId="68" xfId="0" applyFont="1" applyBorder="1" applyAlignment="1">
      <alignment horizontal="center" vertical="top" wrapText="1"/>
    </xf>
    <xf numFmtId="0" fontId="5" fillId="6" borderId="18" xfId="0" applyFont="1" applyFill="1" applyBorder="1" applyAlignment="1">
      <alignment horizontal="center" vertical="top" wrapText="1"/>
    </xf>
    <xf numFmtId="0" fontId="1" fillId="11" borderId="16" xfId="0" applyFont="1" applyFill="1" applyBorder="1" applyAlignment="1">
      <alignment horizontal="center" vertical="center" wrapText="1"/>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0" xfId="0" applyFont="1" applyAlignment="1">
      <alignment horizontal="center" vertical="center"/>
    </xf>
    <xf numFmtId="0" fontId="6" fillId="0" borderId="9" xfId="0" applyFont="1" applyBorder="1" applyAlignment="1">
      <alignment horizontal="center" vertical="center"/>
    </xf>
    <xf numFmtId="0" fontId="6" fillId="0" borderId="46" xfId="0" applyFont="1" applyBorder="1" applyAlignment="1">
      <alignment horizontal="center" vertical="center"/>
    </xf>
    <xf numFmtId="0" fontId="6" fillId="0" borderId="47"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1" fillId="11" borderId="5" xfId="0" applyFont="1" applyFill="1" applyBorder="1" applyAlignment="1">
      <alignment horizontal="left" vertical="top" wrapText="1"/>
    </xf>
    <xf numFmtId="0" fontId="1" fillId="11" borderId="6" xfId="0" applyFont="1" applyFill="1" applyBorder="1" applyAlignment="1">
      <alignment horizontal="left" vertical="top" wrapText="1"/>
    </xf>
    <xf numFmtId="0" fontId="1" fillId="11" borderId="7" xfId="0" applyFont="1" applyFill="1" applyBorder="1" applyAlignment="1">
      <alignment horizontal="left" vertical="top" wrapText="1"/>
    </xf>
    <xf numFmtId="0" fontId="1" fillId="0" borderId="11" xfId="0" applyFont="1" applyBorder="1" applyAlignment="1">
      <alignment horizontal="left" vertical="center" wrapText="1"/>
    </xf>
    <xf numFmtId="0" fontId="1" fillId="0" borderId="12" xfId="0" applyFont="1" applyBorder="1" applyAlignment="1">
      <alignment horizontal="left" vertical="center"/>
    </xf>
    <xf numFmtId="0" fontId="1" fillId="0" borderId="15" xfId="0" applyFont="1" applyBorder="1" applyAlignment="1">
      <alignment horizontal="left" vertical="center"/>
    </xf>
    <xf numFmtId="0" fontId="10" fillId="11" borderId="2" xfId="0" applyFont="1" applyFill="1" applyBorder="1" applyAlignment="1">
      <alignment horizontal="left" vertical="center" wrapText="1"/>
    </xf>
    <xf numFmtId="0" fontId="8" fillId="11" borderId="3" xfId="0" applyFont="1" applyFill="1" applyBorder="1" applyAlignment="1">
      <alignment horizontal="left" vertical="center" wrapText="1"/>
    </xf>
    <xf numFmtId="0" fontId="8" fillId="11" borderId="4" xfId="0" applyFont="1" applyFill="1" applyBorder="1" applyAlignment="1">
      <alignment horizontal="left" vertical="center" wrapText="1"/>
    </xf>
    <xf numFmtId="0" fontId="5" fillId="0" borderId="2" xfId="0" applyFont="1" applyBorder="1" applyAlignment="1">
      <alignment horizontal="center" vertical="center"/>
    </xf>
    <xf numFmtId="0" fontId="5" fillId="0" borderId="4"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10" fillId="11" borderId="8" xfId="0" applyFont="1" applyFill="1" applyBorder="1" applyAlignment="1">
      <alignment horizontal="left" vertical="center" wrapText="1"/>
    </xf>
    <xf numFmtId="0" fontId="10" fillId="11" borderId="0" xfId="0" applyFont="1" applyFill="1" applyAlignment="1">
      <alignment horizontal="left" vertical="center" wrapText="1"/>
    </xf>
    <xf numFmtId="0" fontId="10" fillId="11" borderId="9" xfId="0" applyFont="1" applyFill="1" applyBorder="1" applyAlignment="1">
      <alignment horizontal="left" vertical="center" wrapText="1"/>
    </xf>
    <xf numFmtId="0" fontId="10" fillId="11" borderId="48" xfId="0" applyFont="1" applyFill="1" applyBorder="1" applyAlignment="1">
      <alignment horizontal="left" vertical="center" wrapText="1"/>
    </xf>
    <xf numFmtId="0" fontId="10" fillId="11" borderId="46" xfId="0" applyFont="1" applyFill="1" applyBorder="1" applyAlignment="1">
      <alignment horizontal="left" vertical="center" wrapText="1"/>
    </xf>
    <xf numFmtId="0" fontId="10" fillId="11" borderId="47" xfId="0" applyFont="1" applyFill="1" applyBorder="1" applyAlignment="1">
      <alignment horizontal="left" vertical="center" wrapText="1"/>
    </xf>
    <xf numFmtId="14" fontId="1" fillId="19" borderId="5" xfId="0" applyNumberFormat="1" applyFont="1" applyFill="1" applyBorder="1" applyAlignment="1">
      <alignment horizontal="left" vertical="top" wrapText="1"/>
    </xf>
    <xf numFmtId="0" fontId="1" fillId="19" borderId="7" xfId="0" applyFont="1" applyFill="1" applyBorder="1" applyAlignment="1">
      <alignment horizontal="left" vertical="top" wrapText="1"/>
    </xf>
    <xf numFmtId="0" fontId="0" fillId="0" borderId="53" xfId="0" applyBorder="1" applyAlignment="1">
      <alignment horizontal="center" wrapText="1"/>
    </xf>
    <xf numFmtId="0" fontId="0" fillId="0" borderId="53" xfId="0" applyBorder="1" applyAlignment="1">
      <alignment horizontal="center"/>
    </xf>
    <xf numFmtId="0" fontId="0" fillId="0" borderId="0" xfId="0" applyAlignment="1">
      <alignment horizontal="center"/>
    </xf>
    <xf numFmtId="0" fontId="1" fillId="3" borderId="62" xfId="0" applyFont="1" applyFill="1" applyBorder="1" applyAlignment="1">
      <alignment horizontal="left" vertical="top" wrapText="1"/>
    </xf>
    <xf numFmtId="0" fontId="3" fillId="12" borderId="18" xfId="0" applyFont="1" applyFill="1" applyBorder="1" applyAlignment="1">
      <alignment horizontal="left" vertical="top" wrapText="1"/>
    </xf>
    <xf numFmtId="0" fontId="5" fillId="4" borderId="18" xfId="0" applyFont="1" applyFill="1" applyBorder="1" applyAlignment="1">
      <alignment horizontal="left" vertical="top" wrapText="1"/>
    </xf>
    <xf numFmtId="0" fontId="5" fillId="6" borderId="64" xfId="0" applyFont="1" applyFill="1" applyBorder="1" applyAlignment="1">
      <alignment horizontal="center" vertical="top" wrapText="1"/>
    </xf>
    <xf numFmtId="0" fontId="5" fillId="0" borderId="18" xfId="0" applyFont="1" applyBorder="1" applyAlignment="1">
      <alignment horizontal="left" vertical="center" wrapText="1"/>
    </xf>
    <xf numFmtId="0" fontId="5" fillId="0" borderId="72" xfId="0" applyFont="1" applyBorder="1" applyAlignment="1">
      <alignment horizontal="center" vertical="center" wrapText="1"/>
    </xf>
    <xf numFmtId="0" fontId="5" fillId="0" borderId="70" xfId="0" applyFont="1" applyBorder="1" applyAlignment="1">
      <alignment horizontal="center" vertical="center" wrapText="1"/>
    </xf>
    <xf numFmtId="0" fontId="5" fillId="0" borderId="68" xfId="0" applyFont="1" applyBorder="1" applyAlignment="1">
      <alignment horizontal="center" vertical="center" wrapText="1"/>
    </xf>
    <xf numFmtId="14" fontId="5" fillId="0" borderId="72" xfId="0" applyNumberFormat="1" applyFont="1" applyBorder="1" applyAlignment="1">
      <alignment horizontal="center" vertical="center" wrapText="1"/>
    </xf>
    <xf numFmtId="14" fontId="5" fillId="0" borderId="70" xfId="0" applyNumberFormat="1" applyFont="1" applyBorder="1" applyAlignment="1">
      <alignment horizontal="center" vertical="center" wrapText="1"/>
    </xf>
    <xf numFmtId="14" fontId="5" fillId="0" borderId="68" xfId="0" applyNumberFormat="1" applyFont="1" applyBorder="1" applyAlignment="1">
      <alignment horizontal="center" vertical="center" wrapText="1"/>
    </xf>
    <xf numFmtId="4" fontId="5" fillId="0" borderId="72" xfId="0" applyNumberFormat="1" applyFont="1" applyBorder="1" applyAlignment="1">
      <alignment horizontal="center" vertical="center" wrapText="1"/>
    </xf>
    <xf numFmtId="4" fontId="5" fillId="0" borderId="70" xfId="0" applyNumberFormat="1" applyFont="1" applyBorder="1" applyAlignment="1">
      <alignment horizontal="center" vertical="center" wrapText="1"/>
    </xf>
    <xf numFmtId="4" fontId="5" fillId="0" borderId="71" xfId="0" applyNumberFormat="1" applyFont="1" applyBorder="1" applyAlignment="1">
      <alignment horizontal="center" vertical="center" wrapText="1"/>
    </xf>
    <xf numFmtId="0" fontId="5" fillId="4" borderId="72" xfId="0" applyFont="1" applyFill="1" applyBorder="1" applyAlignment="1">
      <alignment horizontal="center" vertical="top" wrapText="1"/>
    </xf>
    <xf numFmtId="4" fontId="5" fillId="0" borderId="18" xfId="0" applyNumberFormat="1" applyFont="1" applyBorder="1" applyAlignment="1">
      <alignment horizontal="center" vertical="center" wrapText="1"/>
    </xf>
    <xf numFmtId="4" fontId="5" fillId="0" borderId="65" xfId="0" applyNumberFormat="1" applyFont="1" applyBorder="1" applyAlignment="1">
      <alignment horizontal="center" vertical="center" wrapText="1"/>
    </xf>
    <xf numFmtId="4" fontId="5" fillId="6" borderId="18" xfId="0" applyNumberFormat="1" applyFont="1" applyFill="1" applyBorder="1" applyAlignment="1">
      <alignment horizontal="center" vertical="top" wrapText="1"/>
    </xf>
    <xf numFmtId="4" fontId="5" fillId="6" borderId="65" xfId="0" applyNumberFormat="1" applyFont="1" applyFill="1" applyBorder="1" applyAlignment="1">
      <alignment horizontal="center" vertical="top" wrapText="1"/>
    </xf>
    <xf numFmtId="0" fontId="40" fillId="0" borderId="64" xfId="0" applyFont="1" applyBorder="1" applyAlignment="1">
      <alignment horizontal="center" vertical="top" wrapText="1"/>
    </xf>
    <xf numFmtId="0" fontId="40" fillId="0" borderId="18" xfId="0" applyFont="1" applyBorder="1" applyAlignment="1">
      <alignment horizontal="center" vertical="top" wrapText="1"/>
    </xf>
    <xf numFmtId="0" fontId="5" fillId="0" borderId="69" xfId="0" applyFont="1" applyBorder="1" applyAlignment="1">
      <alignment horizontal="left" vertical="top" wrapText="1"/>
    </xf>
    <xf numFmtId="0" fontId="5" fillId="0" borderId="70" xfId="0" applyFont="1" applyBorder="1" applyAlignment="1">
      <alignment horizontal="left" vertical="top" wrapText="1"/>
    </xf>
    <xf numFmtId="0" fontId="5" fillId="0" borderId="71" xfId="0" applyFont="1" applyBorder="1" applyAlignment="1">
      <alignment horizontal="left" vertical="top" wrapText="1"/>
    </xf>
    <xf numFmtId="166" fontId="5" fillId="4" borderId="72" xfId="0" applyNumberFormat="1" applyFont="1" applyFill="1" applyBorder="1" applyAlignment="1">
      <alignment horizontal="center" vertical="top" wrapText="1"/>
    </xf>
    <xf numFmtId="166" fontId="5" fillId="4" borderId="70" xfId="0" applyNumberFormat="1" applyFont="1" applyFill="1" applyBorder="1" applyAlignment="1">
      <alignment horizontal="center" vertical="top" wrapText="1"/>
    </xf>
    <xf numFmtId="166" fontId="5" fillId="4" borderId="71" xfId="0" applyNumberFormat="1" applyFont="1" applyFill="1" applyBorder="1" applyAlignment="1">
      <alignment horizontal="center" vertical="top" wrapText="1"/>
    </xf>
    <xf numFmtId="0" fontId="1" fillId="3" borderId="18" xfId="0" applyFont="1" applyFill="1" applyBorder="1" applyAlignment="1">
      <alignment horizontal="left" vertical="top" wrapText="1"/>
    </xf>
    <xf numFmtId="0" fontId="5" fillId="0" borderId="18" xfId="0" applyFont="1" applyBorder="1" applyAlignment="1">
      <alignment horizontal="left" vertical="top" wrapText="1"/>
    </xf>
    <xf numFmtId="8" fontId="5" fillId="0" borderId="72" xfId="0" applyNumberFormat="1" applyFont="1" applyBorder="1" applyAlignment="1">
      <alignment horizontal="center" vertical="center" wrapText="1"/>
    </xf>
    <xf numFmtId="0" fontId="5" fillId="0" borderId="51" xfId="0" applyFont="1" applyBorder="1" applyAlignment="1">
      <alignment horizontal="left" vertical="top" wrapText="1"/>
    </xf>
    <xf numFmtId="0" fontId="5" fillId="0" borderId="17" xfId="0" applyFont="1" applyBorder="1" applyAlignment="1">
      <alignment horizontal="left" vertical="top" wrapText="1"/>
    </xf>
    <xf numFmtId="0" fontId="5" fillId="13" borderId="51" xfId="0" applyFont="1" applyFill="1" applyBorder="1" applyAlignment="1">
      <alignment horizontal="left" vertical="top" wrapText="1"/>
    </xf>
    <xf numFmtId="0" fontId="5" fillId="13" borderId="17" xfId="0" applyFont="1" applyFill="1" applyBorder="1" applyAlignment="1">
      <alignment horizontal="left" vertical="top" wrapText="1"/>
    </xf>
    <xf numFmtId="0" fontId="3" fillId="12" borderId="51" xfId="0" applyFont="1" applyFill="1" applyBorder="1" applyAlignment="1">
      <alignment horizontal="left" vertical="top" wrapText="1"/>
    </xf>
    <xf numFmtId="0" fontId="3" fillId="12" borderId="17" xfId="0" applyFont="1" applyFill="1" applyBorder="1" applyAlignment="1">
      <alignment horizontal="left" vertical="top" wrapText="1"/>
    </xf>
    <xf numFmtId="0" fontId="1" fillId="3" borderId="51" xfId="0" applyFont="1" applyFill="1" applyBorder="1" applyAlignment="1">
      <alignment horizontal="left" vertical="top" wrapText="1"/>
    </xf>
    <xf numFmtId="0" fontId="1" fillId="3" borderId="17" xfId="0" applyFont="1" applyFill="1" applyBorder="1" applyAlignment="1">
      <alignment horizontal="left" vertical="top" wrapText="1"/>
    </xf>
    <xf numFmtId="0" fontId="1" fillId="3" borderId="92" xfId="0" applyFont="1" applyFill="1" applyBorder="1" applyAlignment="1">
      <alignment horizontal="center" wrapText="1"/>
    </xf>
    <xf numFmtId="0" fontId="1" fillId="3" borderId="46" xfId="0" applyFont="1" applyFill="1" applyBorder="1" applyAlignment="1">
      <alignment horizontal="center" wrapText="1"/>
    </xf>
    <xf numFmtId="0" fontId="5" fillId="13" borderId="1" xfId="0" applyFont="1" applyFill="1" applyBorder="1" applyAlignment="1">
      <alignment horizontal="left" vertical="top" wrapText="1"/>
    </xf>
    <xf numFmtId="0" fontId="5" fillId="3" borderId="0" xfId="0" applyFont="1" applyFill="1" applyAlignment="1">
      <alignment horizontal="right" vertical="top" wrapText="1"/>
    </xf>
    <xf numFmtId="0" fontId="5" fillId="4" borderId="1" xfId="0" applyFont="1" applyFill="1" applyBorder="1" applyAlignment="1">
      <alignment horizontal="left" vertical="top" wrapText="1"/>
    </xf>
    <xf numFmtId="14" fontId="1" fillId="11" borderId="5" xfId="0" applyNumberFormat="1" applyFont="1" applyFill="1" applyBorder="1" applyAlignment="1">
      <alignment horizontal="left" vertical="top" wrapText="1"/>
    </xf>
    <xf numFmtId="0" fontId="1" fillId="22" borderId="16" xfId="0" applyFont="1" applyFill="1" applyBorder="1" applyAlignment="1">
      <alignment horizontal="center" vertical="center" wrapText="1"/>
    </xf>
    <xf numFmtId="0" fontId="1" fillId="0" borderId="12" xfId="0" applyFont="1" applyBorder="1" applyAlignment="1">
      <alignment horizontal="left" vertical="center" wrapText="1"/>
    </xf>
    <xf numFmtId="0" fontId="1" fillId="0" borderId="15" xfId="0" applyFont="1" applyBorder="1" applyAlignment="1">
      <alignment horizontal="left" vertical="center" wrapText="1"/>
    </xf>
    <xf numFmtId="10" fontId="26" fillId="11" borderId="11" xfId="0" applyNumberFormat="1" applyFont="1" applyFill="1" applyBorder="1" applyAlignment="1">
      <alignment horizontal="center" vertical="center" wrapText="1"/>
    </xf>
    <xf numFmtId="0" fontId="26" fillId="11" borderId="12" xfId="0" applyFont="1" applyFill="1" applyBorder="1" applyAlignment="1">
      <alignment horizontal="center" vertical="center" wrapText="1"/>
    </xf>
    <xf numFmtId="0" fontId="26" fillId="11" borderId="49" xfId="0" applyFont="1" applyFill="1" applyBorder="1" applyAlignment="1">
      <alignment horizontal="center" vertical="center" wrapText="1"/>
    </xf>
    <xf numFmtId="0" fontId="4" fillId="3" borderId="0" xfId="0" applyFont="1" applyFill="1" applyAlignment="1">
      <alignment horizontal="right" vertical="top" wrapText="1"/>
    </xf>
    <xf numFmtId="0" fontId="5" fillId="3" borderId="0" xfId="0" applyFont="1" applyFill="1" applyAlignment="1">
      <alignment horizontal="center" wrapText="1"/>
    </xf>
    <xf numFmtId="0" fontId="5" fillId="3" borderId="91" xfId="0" applyFont="1" applyFill="1" applyBorder="1" applyAlignment="1">
      <alignment horizontal="right" vertical="top" wrapText="1"/>
    </xf>
    <xf numFmtId="0" fontId="1" fillId="3" borderId="18" xfId="0" applyFont="1" applyFill="1" applyBorder="1" applyAlignment="1">
      <alignment horizontal="center" vertical="top" wrapText="1"/>
    </xf>
    <xf numFmtId="0" fontId="6" fillId="0" borderId="18" xfId="0" applyFont="1" applyBorder="1" applyAlignment="1">
      <alignment horizontal="center" vertical="center"/>
    </xf>
    <xf numFmtId="0" fontId="6" fillId="0" borderId="18" xfId="0" applyFont="1" applyBorder="1" applyAlignment="1">
      <alignment horizontal="center" vertical="center" wrapText="1"/>
    </xf>
    <xf numFmtId="0" fontId="10" fillId="3" borderId="18" xfId="0" applyFont="1" applyFill="1" applyBorder="1" applyAlignment="1">
      <alignment horizontal="left" vertical="center" wrapText="1"/>
    </xf>
    <xf numFmtId="0" fontId="9" fillId="3" borderId="18" xfId="0" applyFont="1" applyFill="1" applyBorder="1" applyAlignment="1">
      <alignment horizontal="left" vertical="center" wrapText="1"/>
    </xf>
    <xf numFmtId="14" fontId="33" fillId="0" borderId="18" xfId="0" applyNumberFormat="1" applyFont="1" applyBorder="1" applyAlignment="1">
      <alignment horizontal="left"/>
    </xf>
    <xf numFmtId="0" fontId="33" fillId="0" borderId="18" xfId="0" applyFont="1" applyBorder="1" applyAlignment="1">
      <alignment horizontal="left"/>
    </xf>
    <xf numFmtId="0" fontId="43" fillId="0" borderId="88" xfId="0" applyFont="1" applyBorder="1" applyAlignment="1">
      <alignment horizontal="left" vertical="center" wrapText="1"/>
    </xf>
    <xf numFmtId="0" fontId="43" fillId="0" borderId="75" xfId="0" applyFont="1" applyBorder="1" applyAlignment="1">
      <alignment horizontal="left" vertical="center" wrapText="1"/>
    </xf>
    <xf numFmtId="0" fontId="41" fillId="5" borderId="72" xfId="0" applyFont="1" applyFill="1" applyBorder="1" applyAlignment="1">
      <alignment horizontal="right" vertical="center" wrapText="1"/>
    </xf>
    <xf numFmtId="0" fontId="41" fillId="5" borderId="70" xfId="0" applyFont="1" applyFill="1" applyBorder="1" applyAlignment="1">
      <alignment horizontal="right" vertical="center" wrapText="1"/>
    </xf>
    <xf numFmtId="0" fontId="41" fillId="5" borderId="68" xfId="0" applyFont="1" applyFill="1" applyBorder="1" applyAlignment="1">
      <alignment horizontal="right" vertical="center" wrapText="1"/>
    </xf>
    <xf numFmtId="4" fontId="42" fillId="5" borderId="72" xfId="0" applyNumberFormat="1" applyFont="1" applyFill="1" applyBorder="1" applyAlignment="1">
      <alignment horizontal="center" vertical="center" wrapText="1"/>
    </xf>
    <xf numFmtId="4" fontId="42" fillId="5" borderId="68" xfId="0" applyNumberFormat="1" applyFont="1" applyFill="1" applyBorder="1" applyAlignment="1">
      <alignment horizontal="center" vertical="center" wrapText="1"/>
    </xf>
    <xf numFmtId="10" fontId="31" fillId="0" borderId="90" xfId="1" applyNumberFormat="1" applyFont="1" applyFill="1" applyBorder="1" applyAlignment="1">
      <alignment horizontal="center" vertical="center"/>
    </xf>
    <xf numFmtId="10" fontId="31" fillId="0" borderId="80" xfId="1" applyNumberFormat="1" applyFont="1" applyFill="1" applyBorder="1" applyAlignment="1">
      <alignment horizontal="center" vertical="center"/>
    </xf>
    <xf numFmtId="0" fontId="31" fillId="0" borderId="72" xfId="0" applyFont="1" applyBorder="1" applyAlignment="1">
      <alignment horizontal="center" vertical="center"/>
    </xf>
    <xf numFmtId="0" fontId="31" fillId="0" borderId="70" xfId="0" applyFont="1" applyBorder="1" applyAlignment="1">
      <alignment horizontal="center" vertical="center"/>
    </xf>
    <xf numFmtId="0" fontId="31" fillId="0" borderId="68" xfId="0" applyFont="1" applyBorder="1" applyAlignment="1">
      <alignment horizontal="center" vertical="center"/>
    </xf>
    <xf numFmtId="0" fontId="31" fillId="0" borderId="71" xfId="0" applyFont="1" applyBorder="1" applyAlignment="1">
      <alignment horizontal="center" vertical="center"/>
    </xf>
    <xf numFmtId="10" fontId="31" fillId="0" borderId="88" xfId="1" applyNumberFormat="1" applyFont="1" applyFill="1" applyBorder="1" applyAlignment="1">
      <alignment horizontal="center" vertical="center"/>
    </xf>
    <xf numFmtId="10" fontId="31" fillId="0" borderId="75" xfId="1" applyNumberFormat="1" applyFont="1" applyFill="1" applyBorder="1" applyAlignment="1">
      <alignment horizontal="center" vertical="center"/>
    </xf>
    <xf numFmtId="10" fontId="31" fillId="0" borderId="18" xfId="1" applyNumberFormat="1" applyFont="1" applyFill="1" applyBorder="1" applyAlignment="1">
      <alignment horizontal="center" vertical="center"/>
    </xf>
    <xf numFmtId="49" fontId="31" fillId="15" borderId="89" xfId="0" applyNumberFormat="1" applyFont="1" applyFill="1" applyBorder="1" applyAlignment="1">
      <alignment horizontal="center" vertical="center"/>
    </xf>
    <xf numFmtId="49" fontId="31" fillId="15" borderId="53" xfId="0" applyNumberFormat="1" applyFont="1" applyFill="1" applyBorder="1" applyAlignment="1">
      <alignment horizontal="center" vertical="center"/>
    </xf>
    <xf numFmtId="49" fontId="31" fillId="15" borderId="54" xfId="0" applyNumberFormat="1" applyFont="1" applyFill="1" applyBorder="1" applyAlignment="1">
      <alignment horizontal="center" vertical="center"/>
    </xf>
    <xf numFmtId="49" fontId="31" fillId="15" borderId="82" xfId="0" applyNumberFormat="1" applyFont="1" applyFill="1" applyBorder="1" applyAlignment="1">
      <alignment horizontal="center" vertical="center"/>
    </xf>
    <xf numFmtId="49" fontId="31" fillId="15" borderId="0" xfId="0" applyNumberFormat="1" applyFont="1" applyFill="1" applyAlignment="1">
      <alignment horizontal="center" vertical="center"/>
    </xf>
    <xf numFmtId="49" fontId="31" fillId="15" borderId="55" xfId="0" applyNumberFormat="1" applyFont="1" applyFill="1" applyBorder="1" applyAlignment="1">
      <alignment horizontal="center" vertical="center"/>
    </xf>
    <xf numFmtId="10" fontId="31" fillId="15" borderId="52" xfId="1" applyNumberFormat="1" applyFont="1" applyFill="1" applyBorder="1" applyAlignment="1">
      <alignment horizontal="center" vertical="center"/>
    </xf>
    <xf numFmtId="10" fontId="31" fillId="15" borderId="79" xfId="1" applyNumberFormat="1" applyFont="1" applyFill="1" applyBorder="1" applyAlignment="1">
      <alignment horizontal="center" vertical="center"/>
    </xf>
    <xf numFmtId="10" fontId="31" fillId="15" borderId="56" xfId="1" applyNumberFormat="1" applyFont="1" applyFill="1" applyBorder="1" applyAlignment="1">
      <alignment horizontal="center" vertical="center"/>
    </xf>
    <xf numFmtId="10" fontId="31" fillId="15" borderId="78" xfId="1" applyNumberFormat="1" applyFont="1" applyFill="1" applyBorder="1" applyAlignment="1">
      <alignment horizontal="center" vertical="center"/>
    </xf>
    <xf numFmtId="168" fontId="0" fillId="0" borderId="88" xfId="0" applyNumberFormat="1" applyBorder="1" applyAlignment="1">
      <alignment horizontal="center" vertical="center"/>
    </xf>
    <xf numFmtId="168" fontId="0" fillId="0" borderId="75" xfId="0" applyNumberFormat="1" applyBorder="1" applyAlignment="1">
      <alignment horizontal="center" vertical="center"/>
    </xf>
    <xf numFmtId="0" fontId="0" fillId="0" borderId="88" xfId="0" applyBorder="1" applyAlignment="1">
      <alignment horizontal="left" vertical="center" wrapText="1"/>
    </xf>
    <xf numFmtId="0" fontId="0" fillId="0" borderId="75" xfId="0" applyBorder="1" applyAlignment="1">
      <alignment horizontal="left" vertical="center" wrapText="1"/>
    </xf>
    <xf numFmtId="49" fontId="0" fillId="0" borderId="86" xfId="0" applyNumberFormat="1" applyBorder="1" applyAlignment="1">
      <alignment horizontal="center" vertical="center"/>
    </xf>
    <xf numFmtId="49" fontId="0" fillId="0" borderId="87" xfId="0" applyNumberFormat="1" applyBorder="1" applyAlignment="1">
      <alignment horizontal="center" vertical="center"/>
    </xf>
    <xf numFmtId="0" fontId="31" fillId="15" borderId="89" xfId="0" applyFont="1" applyFill="1" applyBorder="1" applyAlignment="1">
      <alignment horizontal="center" vertical="center"/>
    </xf>
    <xf numFmtId="0" fontId="31" fillId="15" borderId="53" xfId="0" applyFont="1" applyFill="1" applyBorder="1" applyAlignment="1">
      <alignment horizontal="center" vertical="center"/>
    </xf>
    <xf numFmtId="0" fontId="31" fillId="15" borderId="54" xfId="0" applyFont="1" applyFill="1" applyBorder="1" applyAlignment="1">
      <alignment horizontal="center" vertical="center"/>
    </xf>
    <xf numFmtId="0" fontId="31" fillId="15" borderId="77" xfId="0" applyFont="1" applyFill="1" applyBorder="1" applyAlignment="1">
      <alignment horizontal="center" vertical="center"/>
    </xf>
    <xf numFmtId="0" fontId="31" fillId="15" borderId="57" xfId="0" applyFont="1" applyFill="1" applyBorder="1" applyAlignment="1">
      <alignment horizontal="center" vertical="center"/>
    </xf>
    <xf numFmtId="0" fontId="31" fillId="15" borderId="58" xfId="0" applyFont="1" applyFill="1" applyBorder="1" applyAlignment="1">
      <alignment horizontal="center" vertical="center"/>
    </xf>
    <xf numFmtId="49" fontId="37" fillId="16" borderId="81" xfId="0" applyNumberFormat="1" applyFont="1" applyFill="1" applyBorder="1" applyAlignment="1">
      <alignment horizontal="center"/>
    </xf>
    <xf numFmtId="49" fontId="37" fillId="16" borderId="76" xfId="0" applyNumberFormat="1" applyFont="1" applyFill="1" applyBorder="1" applyAlignment="1">
      <alignment horizontal="center"/>
    </xf>
    <xf numFmtId="49" fontId="39" fillId="0" borderId="82" xfId="0" applyNumberFormat="1" applyFont="1" applyBorder="1" applyAlignment="1">
      <alignment horizontal="center" wrapText="1"/>
    </xf>
    <xf numFmtId="49" fontId="39" fillId="0" borderId="0" xfId="0" applyNumberFormat="1" applyFont="1" applyAlignment="1">
      <alignment horizontal="center" wrapText="1"/>
    </xf>
    <xf numFmtId="49" fontId="39" fillId="0" borderId="73" xfId="0" applyNumberFormat="1" applyFont="1" applyBorder="1" applyAlignment="1">
      <alignment horizontal="center" wrapText="1"/>
    </xf>
    <xf numFmtId="49" fontId="39" fillId="0" borderId="83" xfId="0" applyNumberFormat="1" applyFont="1" applyBorder="1" applyAlignment="1">
      <alignment horizontal="center" wrapText="1"/>
    </xf>
    <xf numFmtId="49" fontId="39" fillId="0" borderId="84" xfId="0" applyNumberFormat="1" applyFont="1" applyBorder="1" applyAlignment="1">
      <alignment horizontal="center" wrapText="1"/>
    </xf>
    <xf numFmtId="49" fontId="39" fillId="0" borderId="85" xfId="0" applyNumberFormat="1" applyFont="1" applyBorder="1" applyAlignment="1">
      <alignment horizontal="center" wrapText="1"/>
    </xf>
    <xf numFmtId="0" fontId="0" fillId="0" borderId="52" xfId="0" applyBorder="1" applyAlignment="1">
      <alignment horizontal="center"/>
    </xf>
    <xf numFmtId="0" fontId="0" fillId="0" borderId="79" xfId="0" applyBorder="1" applyAlignment="1">
      <alignment horizontal="center"/>
    </xf>
    <xf numFmtId="0" fontId="0" fillId="0" borderId="64" xfId="0" applyBorder="1" applyAlignment="1">
      <alignment horizontal="center"/>
    </xf>
    <xf numFmtId="0" fontId="0" fillId="0" borderId="18" xfId="0" applyBorder="1" applyAlignment="1">
      <alignment horizontal="center"/>
    </xf>
    <xf numFmtId="0" fontId="32" fillId="6" borderId="61" xfId="0" applyFont="1" applyFill="1" applyBorder="1" applyAlignment="1">
      <alignment horizontal="center" vertical="center"/>
    </xf>
    <xf numFmtId="0" fontId="32" fillId="6" borderId="62" xfId="0" applyFont="1" applyFill="1" applyBorder="1" applyAlignment="1">
      <alignment horizontal="center" vertical="center"/>
    </xf>
    <xf numFmtId="0" fontId="32" fillId="6" borderId="63" xfId="0" applyFont="1" applyFill="1" applyBorder="1" applyAlignment="1">
      <alignment horizontal="center" vertical="center"/>
    </xf>
    <xf numFmtId="0" fontId="33" fillId="0" borderId="72" xfId="0" applyFont="1" applyBorder="1" applyAlignment="1">
      <alignment horizontal="left" vertical="center"/>
    </xf>
    <xf numFmtId="0" fontId="33" fillId="0" borderId="70" xfId="0" applyFont="1" applyBorder="1" applyAlignment="1">
      <alignment horizontal="left" vertical="center"/>
    </xf>
    <xf numFmtId="0" fontId="33" fillId="0" borderId="71" xfId="0" applyFont="1" applyBorder="1" applyAlignment="1">
      <alignment horizontal="left" vertical="center"/>
    </xf>
    <xf numFmtId="0" fontId="34" fillId="0" borderId="72" xfId="0" applyFont="1" applyBorder="1" applyAlignment="1">
      <alignment horizontal="left" vertical="center" wrapText="1"/>
    </xf>
    <xf numFmtId="0" fontId="34" fillId="0" borderId="70" xfId="0" applyFont="1" applyBorder="1" applyAlignment="1">
      <alignment horizontal="left" vertical="center" wrapText="1"/>
    </xf>
    <xf numFmtId="0" fontId="34" fillId="0" borderId="71" xfId="0" applyFont="1" applyBorder="1" applyAlignment="1">
      <alignment horizontal="left" vertical="center" wrapText="1"/>
    </xf>
    <xf numFmtId="0" fontId="34" fillId="6" borderId="72" xfId="0" applyFont="1" applyFill="1" applyBorder="1" applyAlignment="1">
      <alignment horizontal="left" vertical="center"/>
    </xf>
    <xf numFmtId="0" fontId="34" fillId="6" borderId="70" xfId="0" applyFont="1" applyFill="1" applyBorder="1" applyAlignment="1">
      <alignment horizontal="left" vertical="center"/>
    </xf>
    <xf numFmtId="0" fontId="34" fillId="6" borderId="71" xfId="0" applyFont="1" applyFill="1" applyBorder="1" applyAlignment="1">
      <alignment horizontal="left" vertical="center"/>
    </xf>
    <xf numFmtId="0" fontId="35" fillId="6" borderId="64" xfId="0" applyFont="1" applyFill="1" applyBorder="1" applyAlignment="1">
      <alignment horizontal="center" vertical="center"/>
    </xf>
    <xf numFmtId="0" fontId="35" fillId="6" borderId="18" xfId="0" applyFont="1" applyFill="1" applyBorder="1" applyAlignment="1">
      <alignment horizontal="center" vertical="center"/>
    </xf>
    <xf numFmtId="168" fontId="36" fillId="6" borderId="18" xfId="0" applyNumberFormat="1" applyFont="1" applyFill="1" applyBorder="1" applyAlignment="1">
      <alignment horizontal="left" vertical="center"/>
    </xf>
    <xf numFmtId="0" fontId="31" fillId="0" borderId="52" xfId="0" applyFont="1" applyBorder="1" applyAlignment="1">
      <alignment horizontal="center" vertical="center" wrapText="1"/>
    </xf>
    <xf numFmtId="0" fontId="31" fillId="0" borderId="79" xfId="0" applyFont="1" applyBorder="1" applyAlignment="1">
      <alignment horizontal="center" vertical="center" wrapText="1"/>
    </xf>
    <xf numFmtId="0" fontId="31" fillId="0" borderId="56" xfId="0" applyFont="1" applyBorder="1" applyAlignment="1">
      <alignment horizontal="center" vertical="center" wrapText="1"/>
    </xf>
    <xf numFmtId="0" fontId="31" fillId="0" borderId="78" xfId="0" applyFont="1" applyBorder="1" applyAlignment="1">
      <alignment horizontal="center" vertical="center" wrapText="1"/>
    </xf>
    <xf numFmtId="0" fontId="0" fillId="0" borderId="77" xfId="0" applyBorder="1" applyAlignment="1">
      <alignment horizontal="center" vertical="center"/>
    </xf>
    <xf numFmtId="0" fontId="0" fillId="0" borderId="57" xfId="0" applyBorder="1" applyAlignment="1">
      <alignment horizontal="center" vertical="center"/>
    </xf>
    <xf numFmtId="0" fontId="0" fillId="0" borderId="78" xfId="0" applyBorder="1" applyAlignment="1">
      <alignment horizontal="center" vertical="center"/>
    </xf>
    <xf numFmtId="0" fontId="31" fillId="0" borderId="64" xfId="0" applyFont="1" applyBorder="1" applyAlignment="1">
      <alignment horizontal="center" vertical="center"/>
    </xf>
    <xf numFmtId="0" fontId="31" fillId="0" borderId="18" xfId="0" applyFont="1" applyBorder="1" applyAlignment="1">
      <alignment horizontal="center" vertical="center"/>
    </xf>
    <xf numFmtId="0" fontId="31" fillId="0" borderId="18" xfId="0" applyFont="1" applyBorder="1" applyAlignment="1">
      <alignment horizontal="center" vertical="center" wrapText="1"/>
    </xf>
  </cellXfs>
  <cellStyles count="5">
    <cellStyle name="Hiperlink" xfId="4" builtinId="8"/>
    <cellStyle name="Normal" xfId="0" builtinId="0"/>
    <cellStyle name="Normal 10" xfId="2"/>
    <cellStyle name="Porcentagem" xfId="1" builtinId="5"/>
    <cellStyle name="Porcentagem 2 2" xfId="3"/>
  </cellStyles>
  <dxfs count="31">
    <dxf>
      <fill>
        <patternFill>
          <bgColor rgb="FFFFC000"/>
        </patternFill>
      </fill>
      <border>
        <left style="thin">
          <color auto="1"/>
        </left>
        <right style="thin">
          <color auto="1"/>
        </right>
        <top style="thin">
          <color auto="1"/>
        </top>
        <bottom style="thin">
          <color auto="1"/>
        </bottom>
        <vertical/>
        <horizontal/>
      </border>
    </dxf>
    <dxf>
      <fill>
        <patternFill>
          <bgColor rgb="FFFFC000"/>
        </patternFill>
      </fill>
      <border>
        <left style="thin">
          <color auto="1"/>
        </left>
        <right style="thin">
          <color auto="1"/>
        </right>
        <top style="thin">
          <color auto="1"/>
        </top>
        <bottom style="thin">
          <color auto="1"/>
        </bottom>
        <vertical/>
        <horizontal/>
      </border>
    </dxf>
    <dxf>
      <fill>
        <patternFill>
          <bgColor rgb="FF00B0F0"/>
        </patternFill>
      </fill>
      <border>
        <left style="thin">
          <color auto="1"/>
        </left>
        <right style="thin">
          <color auto="1"/>
        </right>
        <top style="thin">
          <color auto="1"/>
        </top>
        <bottom style="thin">
          <color auto="1"/>
        </bottom>
        <vertical/>
        <horizontal/>
      </border>
    </dxf>
    <dxf>
      <fill>
        <patternFill>
          <bgColor rgb="FFFFFF00"/>
        </patternFill>
      </fill>
    </dxf>
    <dxf>
      <fill>
        <patternFill>
          <bgColor rgb="FFFFC000"/>
        </patternFill>
      </fill>
      <border>
        <left style="thin">
          <color auto="1"/>
        </left>
        <right style="thin">
          <color auto="1"/>
        </right>
        <top style="thin">
          <color auto="1"/>
        </top>
        <bottom style="thin">
          <color auto="1"/>
        </bottom>
        <vertical/>
        <horizontal/>
      </border>
    </dxf>
    <dxf>
      <fill>
        <patternFill>
          <bgColor rgb="FF00B0F0"/>
        </patternFill>
      </fill>
      <border>
        <left style="thin">
          <color auto="1"/>
        </left>
        <right style="thin">
          <color auto="1"/>
        </right>
        <top style="thin">
          <color auto="1"/>
        </top>
        <bottom style="thin">
          <color auto="1"/>
        </bottom>
        <vertical/>
        <horizontal/>
      </border>
    </dxf>
    <dxf>
      <fill>
        <patternFill>
          <bgColor rgb="FFFFFF00"/>
        </patternFill>
      </fill>
    </dxf>
    <dxf>
      <fill>
        <patternFill>
          <bgColor rgb="FFFF0000"/>
        </patternFill>
      </fill>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style="thin">
          <color auto="1"/>
        </top>
        <bottom style="thin">
          <color auto="1"/>
        </bottom>
        <vertical/>
        <horizontal/>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517978</xdr:colOff>
      <xdr:row>3</xdr:row>
      <xdr:rowOff>73478</xdr:rowOff>
    </xdr:from>
    <xdr:to>
      <xdr:col>4</xdr:col>
      <xdr:colOff>181146</xdr:colOff>
      <xdr:row>8</xdr:row>
      <xdr:rowOff>204629</xdr:rowOff>
    </xdr:to>
    <xdr:pic>
      <xdr:nvPicPr>
        <xdr:cNvPr id="2" name="Imagem 1">
          <a:extLst>
            <a:ext uri="{FF2B5EF4-FFF2-40B4-BE49-F238E27FC236}">
              <a16:creationId xmlns:a16="http://schemas.microsoft.com/office/drawing/2014/main" xmlns="" id="{BB661FC7-F274-4C5E-8B95-2CD61C8A98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4278" y="632278"/>
          <a:ext cx="1187168" cy="11894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530678</xdr:colOff>
      <xdr:row>0</xdr:row>
      <xdr:rowOff>149678</xdr:rowOff>
    </xdr:from>
    <xdr:to>
      <xdr:col>3</xdr:col>
      <xdr:colOff>689146</xdr:colOff>
      <xdr:row>6</xdr:row>
      <xdr:rowOff>210133</xdr:rowOff>
    </xdr:to>
    <xdr:pic>
      <xdr:nvPicPr>
        <xdr:cNvPr id="2" name="Imagem 1">
          <a:extLst>
            <a:ext uri="{FF2B5EF4-FFF2-40B4-BE49-F238E27FC236}">
              <a16:creationId xmlns:a16="http://schemas.microsoft.com/office/drawing/2014/main" xmlns="" id="{07AA8FCC-76CA-4CC4-9A58-E681267CEF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71798" y="149678"/>
          <a:ext cx="1179548" cy="11158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381000</xdr:colOff>
      <xdr:row>0</xdr:row>
      <xdr:rowOff>66675</xdr:rowOff>
    </xdr:from>
    <xdr:to>
      <xdr:col>4</xdr:col>
      <xdr:colOff>586740</xdr:colOff>
      <xdr:row>4</xdr:row>
      <xdr:rowOff>177165</xdr:rowOff>
    </xdr:to>
    <xdr:pic>
      <xdr:nvPicPr>
        <xdr:cNvPr id="3" name="Imagem 2">
          <a:extLst>
            <a:ext uri="{FF2B5EF4-FFF2-40B4-BE49-F238E27FC236}">
              <a16:creationId xmlns:a16="http://schemas.microsoft.com/office/drawing/2014/main" xmlns="" id="{5E60C45A-290D-4A1A-8033-8AC02E903B4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0" y="66675"/>
          <a:ext cx="1733550" cy="16573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228600</xdr:colOff>
      <xdr:row>6</xdr:row>
      <xdr:rowOff>43544</xdr:rowOff>
    </xdr:from>
    <xdr:to>
      <xdr:col>2</xdr:col>
      <xdr:colOff>1404257</xdr:colOff>
      <xdr:row>8</xdr:row>
      <xdr:rowOff>397406</xdr:rowOff>
    </xdr:to>
    <xdr:pic>
      <xdr:nvPicPr>
        <xdr:cNvPr id="2" name="Imagem 1">
          <a:extLst>
            <a:ext uri="{FF2B5EF4-FFF2-40B4-BE49-F238E27FC236}">
              <a16:creationId xmlns:a16="http://schemas.microsoft.com/office/drawing/2014/main" xmlns="" id="{97BF8FD3-B65D-4608-92AE-66FE2662F58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62100" y="1186544"/>
          <a:ext cx="1175657" cy="1115862"/>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www.reformala.com.br/filtro-vf1-3p-para-captar-agua-da-chuva?utm_source=Site&amp;utm_medium=GoogleMerchant&amp;utm_campaign=GoogleMerchant&amp;gclid=CjwKCAjwsvujBhAXEiwA_UXnAECk-IMcWfi0tmM7knAfyelv0s_YMneH9FVwjwsUBMJy2RHNTYvA1RoC0_QQAvD_BwE" TargetMode="External"/><Relationship Id="rId13" Type="http://schemas.openxmlformats.org/officeDocument/2006/relationships/hyperlink" Target="https://www.carrefour.com.br/sifao-ladrao-100mm-3p-para-reservatorio-de-agua-mp911107346/p?utm_medium=sem&amp;utm_source=google_pmax_4p&amp;utm_campaign=4p_performancemax_todos_os_produtos&amp;gclid=CjwKCAjwsvujBhAXEiwA_UXnAK6oRD-jBilxBEY4umRDkVE0_BESzhmYwXbBqXAi32xg8RcDetRRlxoCpdkQAvD_BwE" TargetMode="External"/><Relationship Id="rId18" Type="http://schemas.openxmlformats.org/officeDocument/2006/relationships/hyperlink" Target="https://frioparcomercial.com.br/produto/mangueira-de-dreno-ar-condicionado-universal-575m/" TargetMode="External"/><Relationship Id="rId26" Type="http://schemas.openxmlformats.org/officeDocument/2006/relationships/hyperlink" Target="https://www.shoptime.com.br/produto/7412695751?opn=GOOGLEXML&amp;offerId=64836aa4579fbc8d91ce00f8&amp;srsltid=AR57-fDZK8usYOZYANhZgtrjrSMwOL-kpmlGSusGjAtkVA3UzL036QMQ06g" TargetMode="External"/><Relationship Id="rId39" Type="http://schemas.openxmlformats.org/officeDocument/2006/relationships/printerSettings" Target="../printerSettings/printerSettings2.bin"/><Relationship Id="rId3" Type="http://schemas.openxmlformats.org/officeDocument/2006/relationships/hyperlink" Target="https://www.magazineluiza.com.br/caixa-de-ligacao-1-tramontina-em-aluminio-com-tampa-e-sem-pintura/p/kkhfgc1jf7/cj/cxpe/?&amp;seller_id=expresso102&amp;utm_source=google&amp;utm_medium=pla&amp;utm_campaign=&amp;partner_id=68055&amp;gclid=CjwKCAjwsvujBhAXEiwA_UXnABNnh19Zvia-Qz-JlVzv8eF3q9U4c0_HO91BPJsJFZJKtnS11LvM5BoCOlwQAvD_BwE&amp;gclsrc=aw.ds" TargetMode="External"/><Relationship Id="rId21" Type="http://schemas.openxmlformats.org/officeDocument/2006/relationships/hyperlink" Target="https://produto.mercadolivre.com.br/MLB-2155183099-kit-10-pcs-terminal-50mm-olhal-compresso-cobre-estanhado-_JM?matt_tool=40343894&amp;matt_word=&amp;matt_source=google&amp;matt_campaign_id=14303413655&amp;matt_ad_group_id=133855953276&amp;matt_match_type=&amp;matt_network=g&amp;matt_device=c&amp;matt_creative=584156655519&amp;matt_keyword=&amp;matt_ad_position=&amp;matt_ad_type=pla&amp;matt_merchant_id=186562760&amp;matt_product_id=MLB2155183099&amp;matt_product_partition_id=1801030559419&amp;matt_target_id=pla-1801030559419&amp;gclid=CjwKCAjwhJukBhBPEiwAniIcNZpUdILCNQ9WWyV1SfgXIVT-hhOGWMhQ0SPVn96Slgxt9_AwIGLoOxoCHtMQAvD_BwE" TargetMode="External"/><Relationship Id="rId34" Type="http://schemas.openxmlformats.org/officeDocument/2006/relationships/hyperlink" Target="https://produto.mercadolivre.com.br/MLB-1010170454-filtro-de-ar-regulador-e-lubrificador-conjunto-lubrifil-34-_JM?matt_tool=56291529&amp;matt_word=&amp;matt_source=google&amp;matt_campaign_id=14303413604&amp;matt_ad_group_id=133074303519&amp;matt_match_type=&amp;matt_network=g&amp;matt_device=c&amp;matt_creative=584156655498&amp;matt_keyword=&amp;matt_ad_position=&amp;matt_ad_type=pla&amp;matt_merchant_id=518075203&amp;matt_product_id=MLB1010170454&amp;matt_product_partition_id=1799378579933&amp;matt_target_id=aud-1966852281496:pla-1799378579933&amp;gclid=Cj0KCQjw7uSkBhDGARIsAMCZNJvxb8X_NImuGDIN86SXzEmLpbrGkE4NzWFMRh-ARCHERPkBNRBz3xoaAnHsEALw_wcB" TargetMode="External"/><Relationship Id="rId42" Type="http://schemas.openxmlformats.org/officeDocument/2006/relationships/comments" Target="../comments1.xml"/><Relationship Id="rId7" Type="http://schemas.openxmlformats.org/officeDocument/2006/relationships/hyperlink" Target="https://www.ecosustentavel.eng.br/filtro-vf1?gclid=CjwKCAjwsvujBhAXEiwA_UXnADIWSXm0tUlDtjtC6ipoLSzmlqCcExavYKqjjaF28Tg3HZIXDpUB3RoCykAQAvD_BwE" TargetMode="External"/><Relationship Id="rId12" Type="http://schemas.openxmlformats.org/officeDocument/2006/relationships/hyperlink" Target="https://www.reformala.com.br/sifao-ladrao-100mm-3p-para-reservatorio-de-agua?utm_source=Site&amp;utm_medium=GoogleMerchant&amp;utm_campaign=GoogleMerchant&amp;gclid=CjwKCAjwsvujBhAXEiwA_UXnANjuEIanry6iA2woP0-alMMv88OPbYDrOkItCk1b6mlnCKw8eZ2gzRoCrcUQAvD_BwE" TargetMode="External"/><Relationship Id="rId17" Type="http://schemas.openxmlformats.org/officeDocument/2006/relationships/hyperlink" Target="https://www.benterferramentas.com.br/MLB-2804160014-mangueira-dreno-ac-conector-liso-r50mt-_JM?gclid=CjwKCAjwsvujBhAXEiwA_UXnAJsFPld9PB15YcrGKBcd3FjZicgZe7dApciEu1BLY7e9OT7YlFXduxoCuBYQAvD_BwE" TargetMode="External"/><Relationship Id="rId25" Type="http://schemas.openxmlformats.org/officeDocument/2006/relationships/hyperlink" Target="https://www.magazineluiza.com.br/chave-boia-automatica-controle-de-nivel-caixa-d-agua-poco-rayco/p/dk8g71d36a/au/seco/?&amp;seller_id=sistole" TargetMode="External"/><Relationship Id="rId33" Type="http://schemas.openxmlformats.org/officeDocument/2006/relationships/hyperlink" Target="https://www.magazinetools.com.br/MLB-3325872927-posto-de-consumo-embutido-p-rede-ar-oxigenio-n2o-vacuo-_JM" TargetMode="External"/><Relationship Id="rId38" Type="http://schemas.openxmlformats.org/officeDocument/2006/relationships/hyperlink" Target="https://produto.mercadolivre.com.br/MLB-1590844110-conjunto-flutuante-de-succo-1-polegada-_JM" TargetMode="External"/><Relationship Id="rId2" Type="http://schemas.openxmlformats.org/officeDocument/2006/relationships/hyperlink" Target="https://www.lojadomecanico.com.br/produto/221552/69/885/Caixa-de-Ligacao-1-Pol-com-Tampa-sem-Pintura-/153/?utm_source=googleshopping&amp;utm_campaign=xmlshopping&amp;utm_medium=cpc&amp;utm_content=221552&amp;gclid=CjwKCAjwsvujBhAXEiwA_UXnAAU5lhbakXswUF5LiR9arL5PIg4fhSwoMbwmQZuN5_l-mppG4yLSuBoCCzYQAvD_BwE" TargetMode="External"/><Relationship Id="rId16" Type="http://schemas.openxmlformats.org/officeDocument/2006/relationships/hyperlink" Target="https://www.magazineluiza.com.br/conjunto-de-succao-flutuante-3p-com-mangueira-ecosoli-25m/p/cca24b5cb7/fj/mjdm/?&amp;seller_id=ecosolisolucoesemenergiasolar&amp;utm_source=google&amp;utm_medium=pla&amp;utm_campaign=&amp;partner_id=69095&amp;gclid=CjwKCAjwsvujBhAXEiwA_UXnACrsAzCsKwu2emExDZEMWuCEbCC0KsfvaO1wa222iiW1IAJ4CdeXThoCnP0QAvD_BwE&amp;gclsrc=aw.ds" TargetMode="External"/><Relationship Id="rId20" Type="http://schemas.openxmlformats.org/officeDocument/2006/relationships/hyperlink" Target="https://www.multiseg.com.br/3018/terminal-de-compresso-tubular-para-cobre-50mm?gclid=CjwKCAjwhJukBhBPEiwAniIcNRy3DTVPzg-dAoIwMnCSBoH4IxpoWxLbINry_pLVjFgEIsgvqsmQsxoCFPwQAvD_BwE" TargetMode="External"/><Relationship Id="rId29" Type="http://schemas.openxmlformats.org/officeDocument/2006/relationships/hyperlink" Target="https://www.casaegaragem.com.br/produto/bomba-pressurizadora-lorenzetti-pl400p-40-mca-bivolt-73082?utm_source=&amp;utm_medium=&amp;utm_campaign=&amp;gclid=CjwKCAjwhJukBhBPEiwAniIcNb_Y3IXleu0LD7cfs0GobH-sATNv1DJ_lag_X2aFjEVKv4LJlJfvCBoCotAQAvD_BwE" TargetMode="External"/><Relationship Id="rId41" Type="http://schemas.openxmlformats.org/officeDocument/2006/relationships/vmlDrawing" Target="../drawings/vmlDrawing1.vml"/><Relationship Id="rId1" Type="http://schemas.openxmlformats.org/officeDocument/2006/relationships/hyperlink" Target="https://www.tramontina.com.br/caixa-de-ligacao-1%22-tramontina-em-aluminio-com-tampa-e-sem-pintura/56141043.html?gclid=CjwKCAjwsvujBhAXEiwA_UXnAPBEg-Dz_xEI0mdvJEqheGc3L58Lv7WhAt9TFRnL7eTtIp2Meojc4BoCWtgQAvD_BwE" TargetMode="External"/><Relationship Id="rId6" Type="http://schemas.openxmlformats.org/officeDocument/2006/relationships/hyperlink" Target="https://www.carrefour.com.br/chuveiro-britanico-ducha-triton-by-sintex-t70ze-127v-5500w-mp921819792/p" TargetMode="External"/><Relationship Id="rId11" Type="http://schemas.openxmlformats.org/officeDocument/2006/relationships/hyperlink" Target="https://www.magazineluiza.com.br/freio-de-agua-100-mm-azul-3p-technik-do-brasil/p/bch7f00gf8/ep/ceac/?&amp;seller_id=olistplus" TargetMode="External"/><Relationship Id="rId24" Type="http://schemas.openxmlformats.org/officeDocument/2006/relationships/hyperlink" Target="https://produto.mercadolivre.com.br/MLB-1896561354-conector-split-bolt-25mm2-c-rabicho-w38-magnet-_JM?matt_tool=18956390&amp;utm_source=google_shopping&amp;utm_medium=organic" TargetMode="External"/><Relationship Id="rId32" Type="http://schemas.openxmlformats.org/officeDocument/2006/relationships/hyperlink" Target="https://kompetparts.com.br/produto/kit-posto-parede-externo-oxigenio-gases-medicinais/" TargetMode="External"/><Relationship Id="rId37" Type="http://schemas.openxmlformats.org/officeDocument/2006/relationships/hyperlink" Target="http://www.lojaeletrica.com.br/terminal-compressao-50mm-m10-r1038at-7247tm-50,product,2192207141759,dept,0.aspx" TargetMode="External"/><Relationship Id="rId40" Type="http://schemas.openxmlformats.org/officeDocument/2006/relationships/drawing" Target="../drawings/drawing1.xml"/><Relationship Id="rId5" Type="http://schemas.openxmlformats.org/officeDocument/2006/relationships/hyperlink" Target="https://www.casasbahia.com.br/chuveiro-britanico-ducha-triton-by-sintex-t80ze-220v-6500w-1543965225/p/1543965225?utm_medium=Cpc&amp;utm_source=google_freelisting&amp;IdSku=1543965225&amp;idLojista=99556&amp;tipoLojista=3P" TargetMode="External"/><Relationship Id="rId15" Type="http://schemas.openxmlformats.org/officeDocument/2006/relationships/hyperlink" Target="https://www.ecosoli.com.br/conjunto-de-succ-o-flutuante-3p-com-mangueira-ecosoli-2-5m?gclid=CjwKCAjwsvujBhAXEiwA_UXnANbYpzbwusgDCrQaxgRoLhnYZqA767mNi_8H6v_-RMMLGIG6l_KYbRoCdYMQAvD_BwE" TargetMode="External"/><Relationship Id="rId23" Type="http://schemas.openxmlformats.org/officeDocument/2006/relationships/hyperlink" Target="https://www.portaleletrico.com.br/conector-split-bolt-50mm-rabicho-w3-8-magnet-799/p?idsku=799&amp;srsltid=AR57-fBZnvyY_VWIttj3Ax1fW4A6tNSHoBYOAkKm1QB1BjV3nR57AFN--e8" TargetMode="External"/><Relationship Id="rId28" Type="http://schemas.openxmlformats.org/officeDocument/2006/relationships/hyperlink" Target="https://www.meritocomercial.com.br/pressurizador-de-agua-lorenzetti-pl400p-12-cv-monofasico-110220v-4001001006890-p1032673?tsid=75&amp;gad=1&amp;gclid=CjwKCAjwhJukBhBPEiwAniIcNeXK7k8NqA7wkZrLIrW80wNCENyhuRWlDt8LanrtRkD6Nlzdof61GBoCbaEQAvD_BwE" TargetMode="External"/><Relationship Id="rId36" Type="http://schemas.openxmlformats.org/officeDocument/2006/relationships/hyperlink" Target="https://www.lojadomecanico.com.br/produto/529099/11/359/Filtro-De-Ar-Regulador-E-Lubrificante-38-Bsp-Noll-3220005/153/?utm_source=googleshopping&amp;utm_campaign=xmlshopping&amp;utm_medium=cpc&amp;utm_content=529099&amp;gclid=Cj0KCQjw7uSkBhDGARIsAMCZNJvfLNwBQFXBKt_QcDtHTfVrDQiO1xJd0lV8LDYX6uG8EueAEKeegHoaAhpuEALw_wcB" TargetMode="External"/><Relationship Id="rId10" Type="http://schemas.openxmlformats.org/officeDocument/2006/relationships/hyperlink" Target="https://www.reformala.com.br/freio-dagua-100mm-3p-para-reservatorio-de-agua?utm_source=Site&amp;utm_medium=GoogleMerchant&amp;utm_campaign=GoogleMerchant&amp;gclid=CjwKCAjwsvujBhAXEiwA_UXnAMF9lbfhX4Vom8U8AmAhNh8ahyYqSsQivumD1WCR6JYw420lZF5ojhoCHsgQAvD_BwE" TargetMode="External"/><Relationship Id="rId19" Type="http://schemas.openxmlformats.org/officeDocument/2006/relationships/hyperlink" Target="https://www.magazineluiza.com.br/mangueira-dreno-170-mt-conector-liso-ar-condicionado-split-karisfrio/p/bf5k2k9a9e/ar/arsp/?seller_id=karisfrio" TargetMode="External"/><Relationship Id="rId31" Type="http://schemas.openxmlformats.org/officeDocument/2006/relationships/hyperlink" Target="https://www.prevtech.com.br/produtos/posto-de-consumo-de-o-para-rede-canalizada-de-oxigenio/?pf=gs&amp;variant=524796147" TargetMode="External"/><Relationship Id="rId4" Type="http://schemas.openxmlformats.org/officeDocument/2006/relationships/hyperlink" Target="https://www.amazon.com.br/Ducha-Chuveiro-El%C3%A9trico-Triton-Sintex/dp/B07BSRY8HC/ref=asc_df_B07BSRY8HC/?tag=googleshopp00-20&amp;linkCode=df0&amp;hvadid=379733782231&amp;hvpos=&amp;hvnetw=g&amp;hvrand=1866390466876898185&amp;hvpone=&amp;hvptwo=&amp;hvqmt=&amp;hvdev=c&amp;hvdvcmdl=&amp;hvlocint=&amp;hvlocphy=9101272&amp;hvtargid=pla-1304650878155&amp;psc=1" TargetMode="External"/><Relationship Id="rId9" Type="http://schemas.openxmlformats.org/officeDocument/2006/relationships/hyperlink" Target="https://www.ecosoli.com.br/filtro-agua-de-chuva-vf1-sustentabilidade?gclid=CjwKCAjwsvujBhAXEiwA_UXnAPx6s7u90YK5b_dltU0EzF9ayIay5Rjf3mRHyVyFdBG1yO_hpVFxvhoCS74QAvD_BwE" TargetMode="External"/><Relationship Id="rId14" Type="http://schemas.openxmlformats.org/officeDocument/2006/relationships/hyperlink" Target="https://www.magazineluiza.com.br/sifao-ladrao-100-mm-3p-technik-do-brasil/p/jc4h3hf9a2/cj/tusi/?&amp;seller_id=olistplus&amp;utm_source=google&amp;utm_medium=pla&amp;utm_campaign=&amp;partner_id=69579&amp;gclid=CjwKCAjwsvujBhAXEiwA_UXnAB2-CFCv0GEcvELojbNle3rg4ylr39l63kZqV5DftA4M3sp97cHfehoC0JQQAvD_BwE&amp;gclsrc=aw.ds" TargetMode="External"/><Relationship Id="rId22" Type="http://schemas.openxmlformats.org/officeDocument/2006/relationships/hyperlink" Target="https://www.andra.com.br/conector-split-bolt-50mm-rabicho-w38-magnet/p?idsku=268&amp;gclid=CjwKCAjwhJukBhBPEiwAniIcNZDOV8DJY9c-TmawK9j8iaN_9P_9mS_LQZteqPzA378BGOh4DiBG5RoC7HQQAvD_BwE" TargetMode="External"/><Relationship Id="rId27" Type="http://schemas.openxmlformats.org/officeDocument/2006/relationships/hyperlink" Target="https://www.meritocomercial.com.br/chave-boia-de-nivel-dancor-ultra-db15-5001001001423-p1047246?tsid=75&amp;gad=1&amp;gclid=CjwKCAjwhJukBhBPEiwAniIcNdcy31fYRPrWIjfjflF3U-C9d9yJcPceO29DIQ6u62s-nQBUFgeEOhoCzqUQAvD_BwE" TargetMode="External"/><Relationship Id="rId30" Type="http://schemas.openxmlformats.org/officeDocument/2006/relationships/hyperlink" Target="https://ferragemuruguaiana.com.br/loja/pressurizador-pl400p-220v-lorenzetti/?utm_campaign=19925451557&amp;utm_medium=c&amp;utm_content=&amp;utm_term=&amp;utm_source=google&amp;gclid=CjwKCAjwhJukBhBPEiwAniIcNVgWV-2Kn_YzhpK3fxxu6ia0sMoK-FbPcgV7tHicTyfQtX9OYzruxRoC_lkQAvD_BwE&amp;auctionId=%7bauctionid%7d&amp;adgroupid=&amp;adtype=pla&amp;targetid=" TargetMode="External"/><Relationship Id="rId35" Type="http://schemas.openxmlformats.org/officeDocument/2006/relationships/hyperlink" Target="https://www.ferramentaskennedy.com.br/107770/filtro-regulador-lubrificador-ar-comprimido-1-4-worker?gclid=Cj0KCQjw7uSkBhDGARIsAMCZNJsRc2bejbobDEZ-wX_bMHEKu4RAEiAGkunElIrwRdqWHaqLvIuFuNcaAhCLEALw_wcB"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35"/>
  <sheetViews>
    <sheetView topLeftCell="A13" zoomScale="150" zoomScaleNormal="150" zoomScaleSheetLayoutView="100" workbookViewId="0">
      <selection activeCell="B5" sqref="B5:L5"/>
    </sheetView>
  </sheetViews>
  <sheetFormatPr defaultRowHeight="13.8" x14ac:dyDescent="0.25"/>
  <cols>
    <col min="2" max="2" width="18.3984375" customWidth="1"/>
    <col min="3" max="3" width="3.59765625" customWidth="1"/>
    <col min="4" max="7" width="5.5" customWidth="1"/>
    <col min="8" max="8" width="9.3984375" customWidth="1"/>
    <col min="9" max="9" width="10.5" customWidth="1"/>
    <col min="10" max="10" width="10.69921875" customWidth="1"/>
    <col min="11" max="11" width="6.69921875" customWidth="1"/>
    <col min="12" max="12" width="21.59765625" customWidth="1"/>
  </cols>
  <sheetData>
    <row r="2" spans="2:12" x14ac:dyDescent="0.25">
      <c r="B2" s="231" t="s">
        <v>935</v>
      </c>
      <c r="C2" s="231"/>
      <c r="D2" s="231"/>
      <c r="E2" s="231"/>
      <c r="F2" s="231"/>
      <c r="G2" s="231"/>
      <c r="H2" s="231"/>
      <c r="I2" s="231"/>
      <c r="J2" s="231"/>
      <c r="K2" s="231"/>
      <c r="L2" s="231"/>
    </row>
    <row r="3" spans="2:12" ht="14.4" x14ac:dyDescent="0.3">
      <c r="B3" s="222" t="s">
        <v>1300</v>
      </c>
      <c r="C3" s="223"/>
      <c r="D3" s="223"/>
      <c r="E3" s="223"/>
      <c r="F3" s="223"/>
      <c r="G3" s="223"/>
      <c r="H3" s="223"/>
      <c r="I3" s="223"/>
      <c r="J3" s="223"/>
      <c r="K3" s="223"/>
      <c r="L3" s="224"/>
    </row>
    <row r="4" spans="2:12" x14ac:dyDescent="0.25">
      <c r="B4" s="232" t="s">
        <v>1398</v>
      </c>
      <c r="C4" s="232"/>
      <c r="D4" s="232"/>
      <c r="E4" s="232"/>
      <c r="F4" s="232"/>
      <c r="G4" s="232"/>
      <c r="H4" s="232"/>
      <c r="I4" s="232"/>
      <c r="J4" s="13" t="s">
        <v>936</v>
      </c>
      <c r="K4" s="233">
        <v>45146</v>
      </c>
      <c r="L4" s="234"/>
    </row>
    <row r="5" spans="2:12" ht="21" customHeight="1" x14ac:dyDescent="0.25">
      <c r="B5" s="232" t="s">
        <v>1397</v>
      </c>
      <c r="C5" s="232"/>
      <c r="D5" s="232"/>
      <c r="E5" s="232"/>
      <c r="F5" s="232"/>
      <c r="G5" s="232"/>
      <c r="H5" s="232"/>
      <c r="I5" s="232"/>
      <c r="J5" s="232"/>
      <c r="K5" s="232"/>
      <c r="L5" s="232"/>
    </row>
    <row r="6" spans="2:12" x14ac:dyDescent="0.25">
      <c r="B6" s="225" t="s">
        <v>937</v>
      </c>
      <c r="C6" s="226"/>
      <c r="D6" s="226"/>
      <c r="E6" s="226"/>
      <c r="F6" s="226"/>
      <c r="G6" s="226"/>
      <c r="H6" s="226"/>
      <c r="I6" s="226"/>
      <c r="J6" s="226"/>
      <c r="K6" s="226"/>
      <c r="L6" s="227"/>
    </row>
    <row r="7" spans="2:12" x14ac:dyDescent="0.25">
      <c r="B7" s="228"/>
      <c r="C7" s="229"/>
      <c r="D7" s="229"/>
      <c r="E7" s="229"/>
      <c r="F7" s="229"/>
      <c r="G7" s="229"/>
      <c r="H7" s="229"/>
      <c r="I7" s="229"/>
      <c r="J7" s="229"/>
      <c r="K7" s="229"/>
      <c r="L7" s="230"/>
    </row>
    <row r="8" spans="2:12" ht="18.600000000000001" x14ac:dyDescent="0.25">
      <c r="B8" s="235" t="s">
        <v>938</v>
      </c>
      <c r="C8" s="236"/>
      <c r="D8" s="236"/>
      <c r="E8" s="236"/>
      <c r="F8" s="236"/>
      <c r="G8" s="236"/>
      <c r="H8" s="236"/>
      <c r="I8" s="236"/>
      <c r="J8" s="236"/>
      <c r="K8" s="236"/>
      <c r="L8" s="237"/>
    </row>
    <row r="9" spans="2:12" x14ac:dyDescent="0.25">
      <c r="B9" s="238" t="s">
        <v>939</v>
      </c>
      <c r="C9" s="238" t="s">
        <v>940</v>
      </c>
      <c r="D9" s="238" t="s">
        <v>941</v>
      </c>
      <c r="E9" s="238"/>
      <c r="F9" s="238"/>
      <c r="G9" s="238"/>
      <c r="H9" s="238"/>
      <c r="I9" s="238"/>
      <c r="J9" s="238"/>
      <c r="K9" s="238" t="s">
        <v>942</v>
      </c>
      <c r="L9" s="240" t="s">
        <v>943</v>
      </c>
    </row>
    <row r="10" spans="2:12" x14ac:dyDescent="0.25">
      <c r="B10" s="239"/>
      <c r="C10" s="239"/>
      <c r="D10" s="243" t="s">
        <v>944</v>
      </c>
      <c r="E10" s="244"/>
      <c r="F10" s="244"/>
      <c r="G10" s="244"/>
      <c r="H10" s="244" t="s">
        <v>945</v>
      </c>
      <c r="I10" s="244"/>
      <c r="J10" s="245"/>
      <c r="K10" s="239"/>
      <c r="L10" s="241"/>
    </row>
    <row r="11" spans="2:12" ht="21.6" x14ac:dyDescent="0.25">
      <c r="B11" s="239"/>
      <c r="C11" s="239"/>
      <c r="D11" s="15">
        <v>0.02</v>
      </c>
      <c r="E11" s="158">
        <v>0.03</v>
      </c>
      <c r="F11" s="15">
        <v>0.04</v>
      </c>
      <c r="G11" s="15">
        <v>0.05</v>
      </c>
      <c r="H11" s="14" t="s">
        <v>946</v>
      </c>
      <c r="I11" s="243" t="s">
        <v>947</v>
      </c>
      <c r="J11" s="245"/>
      <c r="K11" s="239"/>
      <c r="L11" s="242"/>
    </row>
    <row r="12" spans="2:12" x14ac:dyDescent="0.25">
      <c r="B12" s="16" t="s">
        <v>948</v>
      </c>
      <c r="C12" s="17" t="s">
        <v>949</v>
      </c>
      <c r="D12" s="18">
        <v>1</v>
      </c>
      <c r="E12" s="18">
        <v>1</v>
      </c>
      <c r="F12" s="18">
        <v>1</v>
      </c>
      <c r="G12" s="18">
        <v>1</v>
      </c>
      <c r="H12" s="18">
        <v>1</v>
      </c>
      <c r="I12" s="248">
        <v>1</v>
      </c>
      <c r="J12" s="249"/>
      <c r="K12" s="19"/>
      <c r="L12" s="20"/>
    </row>
    <row r="13" spans="2:12" x14ac:dyDescent="0.25">
      <c r="B13" s="16" t="s">
        <v>950</v>
      </c>
      <c r="C13" s="17" t="s">
        <v>951</v>
      </c>
      <c r="D13" s="21">
        <v>5.5E-2</v>
      </c>
      <c r="E13" s="21">
        <v>5.5E-2</v>
      </c>
      <c r="F13" s="21">
        <v>5.5E-2</v>
      </c>
      <c r="G13" s="21">
        <v>5.5E-2</v>
      </c>
      <c r="H13" s="21">
        <v>3.4199999999999994E-2</v>
      </c>
      <c r="I13" s="250">
        <v>0.04</v>
      </c>
      <c r="J13" s="251"/>
      <c r="K13" s="19" t="s">
        <v>949</v>
      </c>
      <c r="L13" s="22" t="s">
        <v>952</v>
      </c>
    </row>
    <row r="14" spans="2:12" x14ac:dyDescent="0.25">
      <c r="B14" s="16" t="s">
        <v>953</v>
      </c>
      <c r="C14" s="17" t="s">
        <v>954</v>
      </c>
      <c r="D14" s="21">
        <v>7.4999999999999997E-2</v>
      </c>
      <c r="E14" s="21">
        <v>7.4999999999999997E-2</v>
      </c>
      <c r="F14" s="21">
        <v>7.4999999999999997E-2</v>
      </c>
      <c r="G14" s="21">
        <v>7.4999999999999997E-2</v>
      </c>
      <c r="H14" s="23">
        <v>4.9399999999999999E-2</v>
      </c>
      <c r="I14" s="252">
        <v>6.1600000000000002E-2</v>
      </c>
      <c r="J14" s="253"/>
      <c r="K14" s="19" t="s">
        <v>949</v>
      </c>
      <c r="L14" s="22" t="s">
        <v>955</v>
      </c>
    </row>
    <row r="15" spans="2:12" x14ac:dyDescent="0.25">
      <c r="B15" s="16" t="s">
        <v>956</v>
      </c>
      <c r="C15" s="17" t="s">
        <v>957</v>
      </c>
      <c r="D15" s="21">
        <v>9.6469999999999993E-3</v>
      </c>
      <c r="E15" s="21">
        <v>9.6469999999999993E-3</v>
      </c>
      <c r="F15" s="21">
        <v>9.6469999999999993E-3</v>
      </c>
      <c r="G15" s="21">
        <v>9.6469999999999993E-3</v>
      </c>
      <c r="H15" s="21">
        <v>9.6469999999999993E-3</v>
      </c>
      <c r="I15" s="250">
        <v>9.6469999999999993E-3</v>
      </c>
      <c r="J15" s="251"/>
      <c r="K15" s="19" t="s">
        <v>949</v>
      </c>
      <c r="L15" s="22" t="s">
        <v>958</v>
      </c>
    </row>
    <row r="16" spans="2:12" ht="20.399999999999999" x14ac:dyDescent="0.25">
      <c r="B16" s="16" t="s">
        <v>959</v>
      </c>
      <c r="C16" s="24"/>
      <c r="D16" s="25">
        <f>SUM(D17:D18)</f>
        <v>2.2699999999999998E-2</v>
      </c>
      <c r="E16" s="25">
        <f>SUM(E17:E18)</f>
        <v>2.2699999999999998E-2</v>
      </c>
      <c r="F16" s="25">
        <f>SUM(F17:F18)</f>
        <v>2.2699999999999998E-2</v>
      </c>
      <c r="G16" s="25">
        <f>SUM(G17:G18)</f>
        <v>2.2699999999999998E-2</v>
      </c>
      <c r="H16" s="25">
        <f>SUM(H17:H18)</f>
        <v>1.29E-2</v>
      </c>
      <c r="I16" s="254">
        <f>SUM(I17:J18)</f>
        <v>1.77E-2</v>
      </c>
      <c r="J16" s="255"/>
      <c r="K16" s="26" t="s">
        <v>949</v>
      </c>
      <c r="L16" s="20"/>
    </row>
    <row r="17" spans="2:13" x14ac:dyDescent="0.25">
      <c r="B17" s="16" t="s">
        <v>960</v>
      </c>
      <c r="C17" s="17" t="s">
        <v>961</v>
      </c>
      <c r="D17" s="21">
        <v>0.01</v>
      </c>
      <c r="E17" s="21">
        <v>0.01</v>
      </c>
      <c r="F17" s="21">
        <v>0.01</v>
      </c>
      <c r="G17" s="21">
        <v>0.01</v>
      </c>
      <c r="H17" s="21">
        <v>5.3E-3</v>
      </c>
      <c r="I17" s="250">
        <v>8.0000000000000002E-3</v>
      </c>
      <c r="J17" s="251"/>
      <c r="K17" s="19" t="s">
        <v>949</v>
      </c>
      <c r="L17" s="22" t="s">
        <v>962</v>
      </c>
    </row>
    <row r="18" spans="2:13" x14ac:dyDescent="0.25">
      <c r="B18" s="16" t="s">
        <v>963</v>
      </c>
      <c r="C18" s="17" t="s">
        <v>964</v>
      </c>
      <c r="D18" s="21">
        <v>1.2699999999999999E-2</v>
      </c>
      <c r="E18" s="21">
        <v>1.2699999999999999E-2</v>
      </c>
      <c r="F18" s="21">
        <v>1.2699999999999999E-2</v>
      </c>
      <c r="G18" s="21">
        <v>1.2699999999999999E-2</v>
      </c>
      <c r="H18" s="21">
        <v>7.6E-3</v>
      </c>
      <c r="I18" s="250">
        <v>9.7000000000000003E-3</v>
      </c>
      <c r="J18" s="251"/>
      <c r="K18" s="19" t="s">
        <v>949</v>
      </c>
      <c r="L18" s="22" t="s">
        <v>965</v>
      </c>
    </row>
    <row r="19" spans="2:13" x14ac:dyDescent="0.25">
      <c r="B19" s="16" t="s">
        <v>966</v>
      </c>
      <c r="C19" s="17" t="s">
        <v>967</v>
      </c>
      <c r="D19" s="25">
        <f>SUM(D20:D22)</f>
        <v>3.85E-2</v>
      </c>
      <c r="E19" s="25">
        <f>SUM(E20:E22)</f>
        <v>4.0499999999999994E-2</v>
      </c>
      <c r="F19" s="25">
        <f>SUM(F20:F22)</f>
        <v>4.2499999999999996E-2</v>
      </c>
      <c r="G19" s="25">
        <f>SUM(G20:G22)</f>
        <v>4.4499999999999998E-2</v>
      </c>
      <c r="H19" s="25">
        <f>SUM(H20:H22)</f>
        <v>3.6499999999999998E-2</v>
      </c>
      <c r="I19" s="254">
        <f>SUM(I20:J22)</f>
        <v>7.1500000000000008E-2</v>
      </c>
      <c r="J19" s="255"/>
      <c r="K19" s="26" t="s">
        <v>968</v>
      </c>
      <c r="L19" s="20"/>
    </row>
    <row r="20" spans="2:13" x14ac:dyDescent="0.25">
      <c r="B20" s="16" t="s">
        <v>969</v>
      </c>
      <c r="C20" s="24" t="s">
        <v>970</v>
      </c>
      <c r="D20" s="27">
        <v>2E-3</v>
      </c>
      <c r="E20" s="27">
        <v>4.0000000000000001E-3</v>
      </c>
      <c r="F20" s="27">
        <v>6.0000000000000001E-3</v>
      </c>
      <c r="G20" s="27">
        <v>8.0000000000000002E-3</v>
      </c>
      <c r="H20" s="27" t="s">
        <v>971</v>
      </c>
      <c r="I20" s="256">
        <v>3.5000000000000003E-2</v>
      </c>
      <c r="J20" s="257"/>
      <c r="K20" s="19" t="s">
        <v>968</v>
      </c>
      <c r="L20" s="22" t="s">
        <v>972</v>
      </c>
      <c r="M20" s="28"/>
    </row>
    <row r="21" spans="2:13" x14ac:dyDescent="0.25">
      <c r="B21" s="16" t="s">
        <v>973</v>
      </c>
      <c r="C21" s="24" t="s">
        <v>973</v>
      </c>
      <c r="D21" s="21">
        <v>6.4999999999999997E-3</v>
      </c>
      <c r="E21" s="21">
        <v>6.4999999999999997E-3</v>
      </c>
      <c r="F21" s="21">
        <v>6.4999999999999997E-3</v>
      </c>
      <c r="G21" s="21">
        <v>6.4999999999999997E-3</v>
      </c>
      <c r="H21" s="21">
        <v>6.4999999999999997E-3</v>
      </c>
      <c r="I21" s="250">
        <v>6.4999999999999997E-3</v>
      </c>
      <c r="J21" s="251"/>
      <c r="K21" s="19" t="s">
        <v>968</v>
      </c>
      <c r="L21" s="29">
        <v>6.4999999999999997E-3</v>
      </c>
      <c r="M21" s="28"/>
    </row>
    <row r="22" spans="2:13" x14ac:dyDescent="0.25">
      <c r="B22" s="16" t="s">
        <v>974</v>
      </c>
      <c r="C22" s="24" t="s">
        <v>971</v>
      </c>
      <c r="D22" s="21">
        <v>0.03</v>
      </c>
      <c r="E22" s="21">
        <v>0.03</v>
      </c>
      <c r="F22" s="21">
        <v>0.03</v>
      </c>
      <c r="G22" s="21">
        <v>0.03</v>
      </c>
      <c r="H22" s="21">
        <v>0.03</v>
      </c>
      <c r="I22" s="250">
        <v>0.03</v>
      </c>
      <c r="J22" s="251"/>
      <c r="K22" s="19" t="s">
        <v>968</v>
      </c>
      <c r="L22" s="29">
        <v>0.03</v>
      </c>
      <c r="M22" s="28"/>
    </row>
    <row r="23" spans="2:13" x14ac:dyDescent="0.25">
      <c r="B23" s="16" t="s">
        <v>975</v>
      </c>
      <c r="C23" s="24" t="s">
        <v>976</v>
      </c>
      <c r="D23" s="30">
        <v>4.4999999999999998E-2</v>
      </c>
      <c r="E23" s="30">
        <v>4.4999999999999998E-2</v>
      </c>
      <c r="F23" s="30">
        <v>4.4999999999999998E-2</v>
      </c>
      <c r="G23" s="30">
        <v>4.4999999999999998E-2</v>
      </c>
      <c r="H23" s="30">
        <v>4.4999999999999998E-2</v>
      </c>
      <c r="I23" s="246">
        <v>4.4999999999999998E-2</v>
      </c>
      <c r="J23" s="247"/>
      <c r="K23" s="19" t="s">
        <v>968</v>
      </c>
      <c r="L23" s="31">
        <v>4.4999999999999998E-2</v>
      </c>
      <c r="M23" s="28" t="s">
        <v>977</v>
      </c>
    </row>
    <row r="24" spans="2:13" x14ac:dyDescent="0.25">
      <c r="B24" s="258"/>
      <c r="C24" s="259"/>
      <c r="D24" s="259"/>
      <c r="E24" s="259"/>
      <c r="F24" s="259"/>
      <c r="G24" s="259"/>
      <c r="H24" s="259"/>
      <c r="I24" s="259"/>
      <c r="J24" s="259"/>
      <c r="K24" s="260"/>
      <c r="L24" s="12"/>
    </row>
    <row r="25" spans="2:13" x14ac:dyDescent="0.25">
      <c r="B25" s="261" t="s">
        <v>978</v>
      </c>
      <c r="C25" s="262"/>
      <c r="D25" s="265" t="s">
        <v>979</v>
      </c>
      <c r="E25" s="266"/>
      <c r="F25" s="266"/>
      <c r="G25" s="266"/>
      <c r="H25" s="266"/>
      <c r="I25" s="266"/>
      <c r="J25" s="266"/>
      <c r="K25" s="266"/>
      <c r="L25" s="12"/>
    </row>
    <row r="26" spans="2:13" x14ac:dyDescent="0.25">
      <c r="B26" s="263"/>
      <c r="C26" s="264"/>
      <c r="D26" s="267" t="s">
        <v>980</v>
      </c>
      <c r="E26" s="268"/>
      <c r="F26" s="268"/>
      <c r="G26" s="268"/>
      <c r="H26" s="268"/>
      <c r="I26" s="268"/>
      <c r="J26" s="268"/>
      <c r="K26" s="268"/>
      <c r="L26" s="12"/>
    </row>
    <row r="27" spans="2:13" x14ac:dyDescent="0.25">
      <c r="B27" s="269" t="s">
        <v>981</v>
      </c>
      <c r="C27" s="270"/>
      <c r="D27" s="32">
        <f t="shared" ref="D27:I27" si="0">(1+(D13+D16))*(1+D15)*(1+D14)-1</f>
        <v>0.16970381479249985</v>
      </c>
      <c r="E27" s="32">
        <f t="shared" si="0"/>
        <v>0.16970381479249985</v>
      </c>
      <c r="F27" s="32">
        <f t="shared" si="0"/>
        <v>0.16970381479249985</v>
      </c>
      <c r="G27" s="32">
        <f t="shared" si="0"/>
        <v>0.16970381479249985</v>
      </c>
      <c r="H27" s="32">
        <f t="shared" si="0"/>
        <v>0.10942712156077983</v>
      </c>
      <c r="I27" s="271">
        <f t="shared" si="0"/>
        <v>0.13368649562504031</v>
      </c>
      <c r="J27" s="272"/>
      <c r="K27" s="273"/>
      <c r="L27" s="12"/>
    </row>
    <row r="28" spans="2:13" x14ac:dyDescent="0.25">
      <c r="B28" s="269" t="s">
        <v>982</v>
      </c>
      <c r="C28" s="270"/>
      <c r="D28" s="32">
        <f t="shared" ref="D28:I28" si="1">(1-(D19+D23))</f>
        <v>0.91649999999999998</v>
      </c>
      <c r="E28" s="32">
        <f t="shared" si="1"/>
        <v>0.91449999999999998</v>
      </c>
      <c r="F28" s="32">
        <f t="shared" si="1"/>
        <v>0.91249999999999998</v>
      </c>
      <c r="G28" s="32">
        <f t="shared" si="1"/>
        <v>0.91049999999999998</v>
      </c>
      <c r="H28" s="32">
        <f t="shared" si="1"/>
        <v>0.91849999999999998</v>
      </c>
      <c r="I28" s="271">
        <f t="shared" si="1"/>
        <v>0.88349999999999995</v>
      </c>
      <c r="J28" s="272"/>
      <c r="K28" s="274"/>
      <c r="L28" s="12"/>
    </row>
    <row r="29" spans="2:13" x14ac:dyDescent="0.25">
      <c r="B29" s="276" t="s">
        <v>983</v>
      </c>
      <c r="C29" s="277"/>
      <c r="D29" s="286">
        <f t="shared" ref="D29:I29" si="2">(1+D27)/D28-1</f>
        <v>0.27627257478723388</v>
      </c>
      <c r="E29" s="288">
        <f t="shared" si="2"/>
        <v>0.27906376685893908</v>
      </c>
      <c r="F29" s="286">
        <f t="shared" si="2"/>
        <v>0.28186719429315055</v>
      </c>
      <c r="G29" s="286">
        <f t="shared" si="2"/>
        <v>0.28468293771828646</v>
      </c>
      <c r="H29" s="286">
        <f t="shared" si="2"/>
        <v>0.20786839582011951</v>
      </c>
      <c r="I29" s="290">
        <f t="shared" si="2"/>
        <v>0.2831765655065539</v>
      </c>
      <c r="J29" s="291"/>
      <c r="K29" s="274"/>
      <c r="L29" s="12"/>
    </row>
    <row r="30" spans="2:13" x14ac:dyDescent="0.25">
      <c r="B30" s="278"/>
      <c r="C30" s="279"/>
      <c r="D30" s="287"/>
      <c r="E30" s="289"/>
      <c r="F30" s="287"/>
      <c r="G30" s="287"/>
      <c r="H30" s="287"/>
      <c r="I30" s="292"/>
      <c r="J30" s="293"/>
      <c r="K30" s="275"/>
      <c r="L30" s="12"/>
    </row>
    <row r="31" spans="2:13" x14ac:dyDescent="0.25">
      <c r="B31" s="280" t="s">
        <v>984</v>
      </c>
      <c r="C31" s="281"/>
      <c r="D31" s="281"/>
      <c r="E31" s="281"/>
      <c r="F31" s="281"/>
      <c r="G31" s="281"/>
      <c r="H31" s="281"/>
      <c r="I31" s="281"/>
      <c r="J31" s="281"/>
      <c r="K31" s="282"/>
      <c r="L31" s="12"/>
    </row>
    <row r="32" spans="2:13" ht="81" customHeight="1" x14ac:dyDescent="0.25">
      <c r="B32" s="283" t="s">
        <v>985</v>
      </c>
      <c r="C32" s="284"/>
      <c r="D32" s="284"/>
      <c r="E32" s="284"/>
      <c r="F32" s="284"/>
      <c r="G32" s="284"/>
      <c r="H32" s="284"/>
      <c r="I32" s="284"/>
      <c r="J32" s="284"/>
      <c r="K32" s="285"/>
      <c r="L32" s="12"/>
    </row>
    <row r="33" spans="2:12" ht="14.4" x14ac:dyDescent="0.3">
      <c r="B33" s="33" t="s">
        <v>986</v>
      </c>
      <c r="C33" s="33"/>
      <c r="D33" s="33"/>
      <c r="E33" s="33"/>
      <c r="F33" s="33"/>
      <c r="G33" s="33"/>
      <c r="H33" s="33"/>
    </row>
    <row r="34" spans="2:12" ht="37.950000000000003" customHeight="1" x14ac:dyDescent="0.25">
      <c r="B34" s="220" t="s">
        <v>1396</v>
      </c>
      <c r="C34" s="221"/>
      <c r="D34" s="221"/>
      <c r="E34" s="221"/>
      <c r="F34" s="221"/>
      <c r="G34" s="221"/>
      <c r="H34" s="221"/>
      <c r="I34" s="221"/>
      <c r="J34" s="221"/>
      <c r="K34" s="221"/>
      <c r="L34" s="221"/>
    </row>
    <row r="35" spans="2:12" ht="31.2" customHeight="1" x14ac:dyDescent="0.25">
      <c r="B35" s="221"/>
      <c r="C35" s="221"/>
      <c r="D35" s="221"/>
      <c r="E35" s="221"/>
      <c r="F35" s="221"/>
      <c r="G35" s="221"/>
      <c r="H35" s="221"/>
      <c r="I35" s="221"/>
      <c r="J35" s="221"/>
      <c r="K35" s="221"/>
      <c r="L35" s="221"/>
    </row>
  </sheetData>
  <mergeCells count="46">
    <mergeCell ref="B31:K31"/>
    <mergeCell ref="B32:K32"/>
    <mergeCell ref="D29:D30"/>
    <mergeCell ref="E29:E30"/>
    <mergeCell ref="F29:F30"/>
    <mergeCell ref="G29:G30"/>
    <mergeCell ref="H29:H30"/>
    <mergeCell ref="I29:J30"/>
    <mergeCell ref="B24:K24"/>
    <mergeCell ref="B25:C26"/>
    <mergeCell ref="D25:K25"/>
    <mergeCell ref="D26:K26"/>
    <mergeCell ref="B27:C27"/>
    <mergeCell ref="I27:J27"/>
    <mergeCell ref="K27:K30"/>
    <mergeCell ref="B28:C28"/>
    <mergeCell ref="I28:J28"/>
    <mergeCell ref="B29:C30"/>
    <mergeCell ref="I23:J23"/>
    <mergeCell ref="I12:J12"/>
    <mergeCell ref="I13:J13"/>
    <mergeCell ref="I14:J14"/>
    <mergeCell ref="I15:J15"/>
    <mergeCell ref="I16:J16"/>
    <mergeCell ref="I17:J17"/>
    <mergeCell ref="I18:J18"/>
    <mergeCell ref="I19:J19"/>
    <mergeCell ref="I20:J20"/>
    <mergeCell ref="I21:J21"/>
    <mergeCell ref="I22:J22"/>
    <mergeCell ref="B34:L35"/>
    <mergeCell ref="B3:L3"/>
    <mergeCell ref="B6:L7"/>
    <mergeCell ref="B2:L2"/>
    <mergeCell ref="B4:I4"/>
    <mergeCell ref="K4:L4"/>
    <mergeCell ref="B5:L5"/>
    <mergeCell ref="B8:L8"/>
    <mergeCell ref="B9:B11"/>
    <mergeCell ref="C9:C11"/>
    <mergeCell ref="D9:J9"/>
    <mergeCell ref="K9:K11"/>
    <mergeCell ref="L9:L11"/>
    <mergeCell ref="D10:G10"/>
    <mergeCell ref="H10:J10"/>
    <mergeCell ref="I11:J11"/>
  </mergeCells>
  <pageMargins left="0.25" right="0.25" top="0.75" bottom="0.75" header="0.3" footer="0.3"/>
  <pageSetup paperSize="9" scale="88" fitToHeight="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3:L139"/>
  <sheetViews>
    <sheetView topLeftCell="B123" zoomScale="90" zoomScaleNormal="90" zoomScaleSheetLayoutView="70" workbookViewId="0">
      <selection activeCell="F9" sqref="F9"/>
    </sheetView>
  </sheetViews>
  <sheetFormatPr defaultRowHeight="13.8" x14ac:dyDescent="0.25"/>
  <cols>
    <col min="1" max="1" width="14" bestFit="1" customWidth="1"/>
    <col min="2" max="2" width="14.09765625" customWidth="1"/>
    <col min="3" max="3" width="11.09765625" customWidth="1"/>
    <col min="5" max="5" width="13.59765625" customWidth="1"/>
    <col min="6" max="6" width="75.5" customWidth="1"/>
    <col min="7" max="7" width="11.59765625" customWidth="1"/>
    <col min="8" max="8" width="11.8984375" customWidth="1"/>
    <col min="9" max="9" width="17.8984375" customWidth="1"/>
    <col min="10" max="11" width="12" bestFit="1" customWidth="1"/>
    <col min="12" max="12" width="14" bestFit="1" customWidth="1"/>
  </cols>
  <sheetData>
    <row r="3" spans="2:12" ht="15.6" x14ac:dyDescent="0.25">
      <c r="B3" s="34"/>
      <c r="C3" s="316"/>
      <c r="D3" s="316"/>
      <c r="E3" s="317"/>
      <c r="F3" s="322" t="s">
        <v>935</v>
      </c>
      <c r="G3" s="323"/>
      <c r="H3" s="323"/>
      <c r="I3" s="323"/>
      <c r="J3" s="323"/>
      <c r="K3" s="323"/>
      <c r="L3" s="323"/>
    </row>
    <row r="4" spans="2:12" ht="14.4" x14ac:dyDescent="0.3">
      <c r="B4" s="34"/>
      <c r="C4" s="318"/>
      <c r="D4" s="318"/>
      <c r="E4" s="319"/>
      <c r="F4" s="6" t="s">
        <v>1399</v>
      </c>
      <c r="G4" s="324" t="s">
        <v>0</v>
      </c>
      <c r="H4" s="325"/>
      <c r="I4" s="326"/>
      <c r="J4" s="35" t="s">
        <v>1</v>
      </c>
      <c r="K4" s="324" t="s">
        <v>2</v>
      </c>
      <c r="L4" s="326"/>
    </row>
    <row r="5" spans="2:12" ht="14.25" customHeight="1" x14ac:dyDescent="0.25">
      <c r="B5" s="34"/>
      <c r="C5" s="318"/>
      <c r="D5" s="318"/>
      <c r="E5" s="319"/>
      <c r="F5" s="327" t="s">
        <v>1373</v>
      </c>
      <c r="G5" s="330" t="s">
        <v>987</v>
      </c>
      <c r="H5" s="331"/>
      <c r="I5" s="332"/>
      <c r="J5" s="206">
        <f>BDI!E29</f>
        <v>0.27906376685893908</v>
      </c>
      <c r="K5" s="333" t="s">
        <v>906</v>
      </c>
      <c r="L5" s="334"/>
    </row>
    <row r="6" spans="2:12" ht="13.95" customHeight="1" x14ac:dyDescent="0.25">
      <c r="B6" s="34"/>
      <c r="C6" s="318"/>
      <c r="D6" s="318"/>
      <c r="E6" s="319"/>
      <c r="F6" s="328"/>
      <c r="G6" s="339" t="s">
        <v>988</v>
      </c>
      <c r="H6" s="340"/>
      <c r="I6" s="341"/>
      <c r="J6" s="207"/>
      <c r="K6" s="335"/>
      <c r="L6" s="336"/>
    </row>
    <row r="7" spans="2:12" ht="27" customHeight="1" x14ac:dyDescent="0.25">
      <c r="B7" s="34"/>
      <c r="C7" s="318"/>
      <c r="D7" s="318"/>
      <c r="E7" s="319"/>
      <c r="F7" s="329"/>
      <c r="G7" s="339" t="s">
        <v>1182</v>
      </c>
      <c r="H7" s="340"/>
      <c r="I7" s="341"/>
      <c r="J7" s="207" t="s">
        <v>1401</v>
      </c>
      <c r="K7" s="337"/>
      <c r="L7" s="338"/>
    </row>
    <row r="8" spans="2:12" ht="13.95" customHeight="1" x14ac:dyDescent="0.25">
      <c r="B8" s="34"/>
      <c r="C8" s="318"/>
      <c r="D8" s="318"/>
      <c r="E8" s="319"/>
      <c r="F8" s="6" t="s">
        <v>1400</v>
      </c>
      <c r="G8" s="339" t="s">
        <v>989</v>
      </c>
      <c r="H8" s="340"/>
      <c r="I8" s="341"/>
      <c r="J8" s="212">
        <v>0.28320000000000001</v>
      </c>
      <c r="K8" s="324" t="s">
        <v>3</v>
      </c>
      <c r="L8" s="326"/>
    </row>
    <row r="9" spans="2:12" ht="37.950000000000003" customHeight="1" x14ac:dyDescent="0.25">
      <c r="B9" s="34"/>
      <c r="C9" s="320"/>
      <c r="D9" s="320"/>
      <c r="E9" s="321"/>
      <c r="F9" s="181" t="s">
        <v>1384</v>
      </c>
      <c r="G9" s="342"/>
      <c r="H9" s="343"/>
      <c r="I9" s="344"/>
      <c r="J9" s="208"/>
      <c r="K9" s="345">
        <v>45145</v>
      </c>
      <c r="L9" s="346"/>
    </row>
    <row r="10" spans="2:12" ht="14.4" thickBot="1" x14ac:dyDescent="0.3">
      <c r="B10" s="34"/>
      <c r="C10" s="315" t="s">
        <v>1301</v>
      </c>
      <c r="D10" s="315"/>
      <c r="E10" s="315"/>
      <c r="F10" s="315"/>
      <c r="G10" s="315"/>
      <c r="H10" s="315"/>
      <c r="I10" s="315"/>
      <c r="J10" s="315"/>
      <c r="K10" s="315"/>
      <c r="L10" s="315"/>
    </row>
    <row r="11" spans="2:12" ht="14.4" thickTop="1" x14ac:dyDescent="0.25">
      <c r="C11" s="122"/>
      <c r="D11" s="56"/>
      <c r="E11" s="56"/>
      <c r="F11" s="56"/>
      <c r="G11" s="56"/>
      <c r="H11" s="56"/>
      <c r="I11" s="56"/>
      <c r="J11" s="56"/>
      <c r="K11" s="56"/>
      <c r="L11" s="123"/>
    </row>
    <row r="12" spans="2:12" x14ac:dyDescent="0.25">
      <c r="C12" s="124" t="s">
        <v>517</v>
      </c>
      <c r="D12" s="3" t="s">
        <v>6</v>
      </c>
      <c r="E12" s="2" t="s">
        <v>7</v>
      </c>
      <c r="F12" s="2" t="s">
        <v>8</v>
      </c>
      <c r="G12" s="294" t="s">
        <v>990</v>
      </c>
      <c r="H12" s="294"/>
      <c r="I12" s="4" t="s">
        <v>9</v>
      </c>
      <c r="J12" s="3" t="s">
        <v>10</v>
      </c>
      <c r="K12" s="3" t="s">
        <v>11</v>
      </c>
      <c r="L12" s="125" t="s">
        <v>13</v>
      </c>
    </row>
    <row r="13" spans="2:12" ht="45.6" customHeight="1" x14ac:dyDescent="0.25">
      <c r="C13" s="126" t="s">
        <v>991</v>
      </c>
      <c r="D13" s="37" t="s">
        <v>518</v>
      </c>
      <c r="E13" s="38" t="s">
        <v>19</v>
      </c>
      <c r="F13" s="38" t="s">
        <v>519</v>
      </c>
      <c r="G13" s="295" t="s">
        <v>1073</v>
      </c>
      <c r="H13" s="295"/>
      <c r="I13" s="39" t="s">
        <v>42</v>
      </c>
      <c r="J13" s="40">
        <v>1</v>
      </c>
      <c r="K13" s="41"/>
      <c r="L13" s="127">
        <f>SUM(L14:L14)</f>
        <v>7.42</v>
      </c>
    </row>
    <row r="14" spans="2:12" ht="49.2" customHeight="1" x14ac:dyDescent="0.25">
      <c r="C14" s="99" t="s">
        <v>1004</v>
      </c>
      <c r="D14" s="59" t="s">
        <v>518</v>
      </c>
      <c r="E14" s="60" t="s">
        <v>303</v>
      </c>
      <c r="F14" s="60" t="s">
        <v>519</v>
      </c>
      <c r="G14" s="296" t="s">
        <v>1007</v>
      </c>
      <c r="H14" s="296"/>
      <c r="I14" s="61" t="s">
        <v>42</v>
      </c>
      <c r="J14" s="62">
        <v>1</v>
      </c>
      <c r="K14" s="63"/>
      <c r="L14" s="182">
        <f>ROUND((J15+J16+J17)/3,2)</f>
        <v>7.42</v>
      </c>
    </row>
    <row r="15" spans="2:12" ht="57.6" customHeight="1" x14ac:dyDescent="0.25">
      <c r="C15" s="302" t="s">
        <v>1332</v>
      </c>
      <c r="D15" s="303"/>
      <c r="E15" s="303"/>
      <c r="F15" s="172" t="s">
        <v>1330</v>
      </c>
      <c r="G15" s="304" t="s">
        <v>1331</v>
      </c>
      <c r="H15" s="299"/>
      <c r="I15" s="299"/>
      <c r="J15" s="300">
        <v>8.34</v>
      </c>
      <c r="K15" s="300"/>
      <c r="L15" s="301"/>
    </row>
    <row r="16" spans="2:12" ht="58.2" customHeight="1" x14ac:dyDescent="0.25">
      <c r="C16" s="302" t="s">
        <v>1333</v>
      </c>
      <c r="D16" s="303"/>
      <c r="E16" s="303"/>
      <c r="F16" s="130" t="s">
        <v>1235</v>
      </c>
      <c r="G16" s="299" t="s">
        <v>1236</v>
      </c>
      <c r="H16" s="299"/>
      <c r="I16" s="299"/>
      <c r="J16" s="300">
        <v>5.76</v>
      </c>
      <c r="K16" s="300"/>
      <c r="L16" s="301"/>
    </row>
    <row r="17" spans="3:12" ht="145.94999999999999" customHeight="1" thickBot="1" x14ac:dyDescent="0.3">
      <c r="C17" s="297" t="s">
        <v>1334</v>
      </c>
      <c r="D17" s="298"/>
      <c r="E17" s="298"/>
      <c r="F17" s="130" t="s">
        <v>1237</v>
      </c>
      <c r="G17" s="299" t="s">
        <v>1238</v>
      </c>
      <c r="H17" s="299"/>
      <c r="I17" s="299"/>
      <c r="J17" s="300">
        <v>8.16</v>
      </c>
      <c r="K17" s="300"/>
      <c r="L17" s="301"/>
    </row>
    <row r="18" spans="3:12" ht="14.4" thickTop="1" x14ac:dyDescent="0.25">
      <c r="C18" s="122"/>
      <c r="D18" s="56"/>
      <c r="E18" s="56"/>
      <c r="F18" s="56"/>
      <c r="G18" s="56"/>
      <c r="H18" s="56"/>
      <c r="I18" s="56"/>
      <c r="J18" s="56"/>
      <c r="K18" s="56"/>
      <c r="L18" s="123"/>
    </row>
    <row r="19" spans="3:12" x14ac:dyDescent="0.25">
      <c r="C19" s="124" t="s">
        <v>561</v>
      </c>
      <c r="D19" s="3" t="s">
        <v>6</v>
      </c>
      <c r="E19" s="2" t="s">
        <v>7</v>
      </c>
      <c r="F19" s="2" t="s">
        <v>8</v>
      </c>
      <c r="G19" s="294" t="s">
        <v>990</v>
      </c>
      <c r="H19" s="294"/>
      <c r="I19" s="4" t="s">
        <v>9</v>
      </c>
      <c r="J19" s="3" t="s">
        <v>10</v>
      </c>
      <c r="K19" s="3" t="s">
        <v>11</v>
      </c>
      <c r="L19" s="125" t="s">
        <v>13</v>
      </c>
    </row>
    <row r="20" spans="3:12" ht="26.4" x14ac:dyDescent="0.25">
      <c r="C20" s="126" t="s">
        <v>991</v>
      </c>
      <c r="D20" s="37" t="s">
        <v>562</v>
      </c>
      <c r="E20" s="38" t="s">
        <v>19</v>
      </c>
      <c r="F20" s="38" t="s">
        <v>563</v>
      </c>
      <c r="G20" s="295" t="s">
        <v>1095</v>
      </c>
      <c r="H20" s="295"/>
      <c r="I20" s="39" t="s">
        <v>42</v>
      </c>
      <c r="J20" s="40">
        <v>1</v>
      </c>
      <c r="K20" s="41"/>
      <c r="L20" s="127">
        <f>SUM(L21:L21)</f>
        <v>40.75</v>
      </c>
    </row>
    <row r="21" spans="3:12" ht="36" customHeight="1" x14ac:dyDescent="0.25">
      <c r="C21" s="99" t="s">
        <v>1004</v>
      </c>
      <c r="D21" s="59" t="s">
        <v>562</v>
      </c>
      <c r="E21" s="60" t="s">
        <v>303</v>
      </c>
      <c r="F21" s="60" t="s">
        <v>1126</v>
      </c>
      <c r="G21" s="296" t="s">
        <v>1007</v>
      </c>
      <c r="H21" s="296"/>
      <c r="I21" s="61" t="s">
        <v>42</v>
      </c>
      <c r="J21" s="62">
        <v>1</v>
      </c>
      <c r="K21" s="63"/>
      <c r="L21" s="98">
        <f>ROUND((J22+J23+J24)/3,2)</f>
        <v>40.75</v>
      </c>
    </row>
    <row r="22" spans="3:12" ht="66.599999999999994" customHeight="1" x14ac:dyDescent="0.25">
      <c r="C22" s="302" t="s">
        <v>1335</v>
      </c>
      <c r="D22" s="303"/>
      <c r="E22" s="303"/>
      <c r="F22" s="130" t="s">
        <v>1201</v>
      </c>
      <c r="G22" s="299" t="s">
        <v>1202</v>
      </c>
      <c r="H22" s="299"/>
      <c r="I22" s="299"/>
      <c r="J22" s="300">
        <v>48.4</v>
      </c>
      <c r="K22" s="300"/>
      <c r="L22" s="301"/>
    </row>
    <row r="23" spans="3:12" ht="76.95" customHeight="1" x14ac:dyDescent="0.25">
      <c r="C23" s="302" t="s">
        <v>1336</v>
      </c>
      <c r="D23" s="303"/>
      <c r="E23" s="303"/>
      <c r="F23" s="130" t="s">
        <v>1203</v>
      </c>
      <c r="G23" s="299" t="s">
        <v>1204</v>
      </c>
      <c r="H23" s="299"/>
      <c r="I23" s="299"/>
      <c r="J23" s="300">
        <v>28.78</v>
      </c>
      <c r="K23" s="300"/>
      <c r="L23" s="301"/>
    </row>
    <row r="24" spans="3:12" ht="87.6" customHeight="1" thickBot="1" x14ac:dyDescent="0.3">
      <c r="C24" s="302" t="s">
        <v>1337</v>
      </c>
      <c r="D24" s="303"/>
      <c r="E24" s="303"/>
      <c r="F24" s="130" t="s">
        <v>1205</v>
      </c>
      <c r="G24" s="299" t="s">
        <v>1206</v>
      </c>
      <c r="H24" s="299"/>
      <c r="I24" s="299"/>
      <c r="J24" s="300">
        <v>45.07</v>
      </c>
      <c r="K24" s="300"/>
      <c r="L24" s="301"/>
    </row>
    <row r="25" spans="3:12" ht="14.4" thickTop="1" x14ac:dyDescent="0.25">
      <c r="C25" s="122"/>
      <c r="D25" s="56"/>
      <c r="E25" s="56"/>
      <c r="F25" s="56"/>
      <c r="G25" s="56"/>
      <c r="H25" s="56"/>
      <c r="I25" s="56"/>
      <c r="J25" s="56"/>
      <c r="K25" s="56"/>
      <c r="L25" s="123"/>
    </row>
    <row r="26" spans="3:12" x14ac:dyDescent="0.25">
      <c r="C26" s="124" t="s">
        <v>568</v>
      </c>
      <c r="D26" s="3" t="s">
        <v>6</v>
      </c>
      <c r="E26" s="2" t="s">
        <v>7</v>
      </c>
      <c r="F26" s="2" t="s">
        <v>8</v>
      </c>
      <c r="G26" s="294" t="s">
        <v>990</v>
      </c>
      <c r="H26" s="294"/>
      <c r="I26" s="4" t="s">
        <v>9</v>
      </c>
      <c r="J26" s="3" t="s">
        <v>10</v>
      </c>
      <c r="K26" s="3" t="s">
        <v>11</v>
      </c>
      <c r="L26" s="125" t="s">
        <v>13</v>
      </c>
    </row>
    <row r="27" spans="3:12" ht="26.4" x14ac:dyDescent="0.25">
      <c r="C27" s="126" t="s">
        <v>991</v>
      </c>
      <c r="D27" s="37" t="s">
        <v>569</v>
      </c>
      <c r="E27" s="38" t="s">
        <v>19</v>
      </c>
      <c r="F27" s="38" t="s">
        <v>570</v>
      </c>
      <c r="G27" s="295" t="s">
        <v>1073</v>
      </c>
      <c r="H27" s="295"/>
      <c r="I27" s="39" t="s">
        <v>42</v>
      </c>
      <c r="J27" s="40">
        <v>1</v>
      </c>
      <c r="K27" s="41"/>
      <c r="L27" s="127">
        <f>SUM(L28:L28)</f>
        <v>20.010000000000002</v>
      </c>
    </row>
    <row r="28" spans="3:12" ht="30.6" customHeight="1" x14ac:dyDescent="0.25">
      <c r="C28" s="99" t="s">
        <v>1004</v>
      </c>
      <c r="D28" s="59" t="s">
        <v>569</v>
      </c>
      <c r="E28" s="60" t="s">
        <v>303</v>
      </c>
      <c r="F28" s="60" t="s">
        <v>570</v>
      </c>
      <c r="G28" s="296" t="s">
        <v>1007</v>
      </c>
      <c r="H28" s="296"/>
      <c r="I28" s="61" t="s">
        <v>42</v>
      </c>
      <c r="J28" s="62">
        <v>0</v>
      </c>
      <c r="K28" s="63"/>
      <c r="L28" s="98">
        <f>ROUND((J29+J30+J31)/3,2)</f>
        <v>20.010000000000002</v>
      </c>
    </row>
    <row r="29" spans="3:12" ht="51.6" customHeight="1" x14ac:dyDescent="0.25">
      <c r="C29" s="302" t="s">
        <v>1338</v>
      </c>
      <c r="D29" s="303"/>
      <c r="E29" s="303"/>
      <c r="F29" s="130" t="s">
        <v>1239</v>
      </c>
      <c r="G29" s="299" t="s">
        <v>1238</v>
      </c>
      <c r="H29" s="299"/>
      <c r="I29" s="299"/>
      <c r="J29" s="300">
        <v>21.02</v>
      </c>
      <c r="K29" s="300"/>
      <c r="L29" s="301"/>
    </row>
    <row r="30" spans="3:12" ht="58.2" customHeight="1" x14ac:dyDescent="0.25">
      <c r="C30" s="302" t="s">
        <v>1340</v>
      </c>
      <c r="D30" s="303"/>
      <c r="E30" s="303"/>
      <c r="F30" s="130" t="s">
        <v>1240</v>
      </c>
      <c r="G30" s="299" t="s">
        <v>1238</v>
      </c>
      <c r="H30" s="299"/>
      <c r="I30" s="299"/>
      <c r="J30" s="300">
        <v>21.02</v>
      </c>
      <c r="K30" s="300"/>
      <c r="L30" s="301"/>
    </row>
    <row r="31" spans="3:12" ht="56.4" customHeight="1" thickBot="1" x14ac:dyDescent="0.3">
      <c r="C31" s="302" t="s">
        <v>1339</v>
      </c>
      <c r="D31" s="303"/>
      <c r="E31" s="303"/>
      <c r="F31" s="130" t="s">
        <v>1241</v>
      </c>
      <c r="G31" s="299" t="s">
        <v>1238</v>
      </c>
      <c r="H31" s="299"/>
      <c r="I31" s="299"/>
      <c r="J31" s="300">
        <v>18</v>
      </c>
      <c r="K31" s="300"/>
      <c r="L31" s="301"/>
    </row>
    <row r="32" spans="3:12" ht="14.4" thickTop="1" x14ac:dyDescent="0.25">
      <c r="C32" s="122"/>
      <c r="D32" s="56"/>
      <c r="E32" s="56"/>
      <c r="F32" s="56"/>
      <c r="G32" s="56"/>
      <c r="H32" s="56"/>
      <c r="I32" s="56"/>
      <c r="J32" s="56"/>
      <c r="K32" s="56"/>
      <c r="L32" s="123"/>
    </row>
    <row r="33" spans="3:12" x14ac:dyDescent="0.25">
      <c r="C33" s="124" t="s">
        <v>691</v>
      </c>
      <c r="D33" s="3" t="s">
        <v>6</v>
      </c>
      <c r="E33" s="2" t="s">
        <v>7</v>
      </c>
      <c r="F33" s="2" t="s">
        <v>8</v>
      </c>
      <c r="G33" s="294" t="s">
        <v>990</v>
      </c>
      <c r="H33" s="294"/>
      <c r="I33" s="4" t="s">
        <v>9</v>
      </c>
      <c r="J33" s="3" t="s">
        <v>10</v>
      </c>
      <c r="K33" s="3" t="s">
        <v>11</v>
      </c>
      <c r="L33" s="125" t="s">
        <v>13</v>
      </c>
    </row>
    <row r="34" spans="3:12" x14ac:dyDescent="0.25">
      <c r="C34" s="126" t="s">
        <v>991</v>
      </c>
      <c r="D34" s="37" t="s">
        <v>692</v>
      </c>
      <c r="E34" s="38" t="s">
        <v>19</v>
      </c>
      <c r="F34" s="38" t="s">
        <v>693</v>
      </c>
      <c r="G34" s="295" t="s">
        <v>992</v>
      </c>
      <c r="H34" s="295"/>
      <c r="I34" s="39" t="s">
        <v>42</v>
      </c>
      <c r="J34" s="40">
        <v>1</v>
      </c>
      <c r="K34" s="41"/>
      <c r="L34" s="127">
        <f>SUM(L35:L35)</f>
        <v>785.17</v>
      </c>
    </row>
    <row r="35" spans="3:12" ht="19.95" customHeight="1" x14ac:dyDescent="0.25">
      <c r="C35" s="99" t="s">
        <v>1004</v>
      </c>
      <c r="D35" s="59" t="s">
        <v>1139</v>
      </c>
      <c r="E35" s="60" t="s">
        <v>303</v>
      </c>
      <c r="F35" s="60" t="s">
        <v>1140</v>
      </c>
      <c r="G35" s="296" t="s">
        <v>1019</v>
      </c>
      <c r="H35" s="296"/>
      <c r="I35" s="61" t="s">
        <v>42</v>
      </c>
      <c r="J35" s="62">
        <v>1</v>
      </c>
      <c r="K35" s="63"/>
      <c r="L35" s="98">
        <f>ROUND((J36+J37+J38)/3,2)</f>
        <v>785.17</v>
      </c>
    </row>
    <row r="36" spans="3:12" ht="69" x14ac:dyDescent="0.25">
      <c r="C36" s="302" t="s">
        <v>1341</v>
      </c>
      <c r="D36" s="303"/>
      <c r="E36" s="303"/>
      <c r="F36" s="131" t="s">
        <v>1207</v>
      </c>
      <c r="G36" s="299" t="s">
        <v>1208</v>
      </c>
      <c r="H36" s="299"/>
      <c r="I36" s="299"/>
      <c r="J36" s="300">
        <v>739</v>
      </c>
      <c r="K36" s="300"/>
      <c r="L36" s="301"/>
    </row>
    <row r="37" spans="3:12" ht="41.4" x14ac:dyDescent="0.25">
      <c r="C37" s="302" t="s">
        <v>1342</v>
      </c>
      <c r="D37" s="303"/>
      <c r="E37" s="303"/>
      <c r="F37" s="131" t="s">
        <v>1209</v>
      </c>
      <c r="G37" s="311" t="s">
        <v>1210</v>
      </c>
      <c r="H37" s="312"/>
      <c r="I37" s="313"/>
      <c r="J37" s="300">
        <v>877.5</v>
      </c>
      <c r="K37" s="300"/>
      <c r="L37" s="301"/>
    </row>
    <row r="38" spans="3:12" ht="45" customHeight="1" thickBot="1" x14ac:dyDescent="0.3">
      <c r="C38" s="302" t="s">
        <v>1343</v>
      </c>
      <c r="D38" s="303"/>
      <c r="E38" s="303"/>
      <c r="F38" s="131" t="s">
        <v>1211</v>
      </c>
      <c r="G38" s="311" t="s">
        <v>1212</v>
      </c>
      <c r="H38" s="312"/>
      <c r="I38" s="313"/>
      <c r="J38" s="300">
        <v>739</v>
      </c>
      <c r="K38" s="300"/>
      <c r="L38" s="301"/>
    </row>
    <row r="39" spans="3:12" ht="14.4" thickTop="1" x14ac:dyDescent="0.25">
      <c r="C39" s="122"/>
      <c r="D39" s="56"/>
      <c r="E39" s="56"/>
      <c r="F39" s="56"/>
      <c r="G39" s="56"/>
      <c r="H39" s="56"/>
      <c r="I39" s="56"/>
      <c r="J39" s="56"/>
      <c r="K39" s="56"/>
      <c r="L39" s="123"/>
    </row>
    <row r="40" spans="3:12" x14ac:dyDescent="0.25">
      <c r="C40" s="124" t="s">
        <v>759</v>
      </c>
      <c r="D40" s="3" t="s">
        <v>6</v>
      </c>
      <c r="E40" s="2" t="s">
        <v>7</v>
      </c>
      <c r="F40" s="2" t="s">
        <v>8</v>
      </c>
      <c r="G40" s="294" t="s">
        <v>990</v>
      </c>
      <c r="H40" s="294"/>
      <c r="I40" s="4" t="s">
        <v>9</v>
      </c>
      <c r="J40" s="3" t="s">
        <v>10</v>
      </c>
      <c r="K40" s="3" t="s">
        <v>11</v>
      </c>
      <c r="L40" s="125" t="s">
        <v>13</v>
      </c>
    </row>
    <row r="41" spans="3:12" ht="25.95" customHeight="1" x14ac:dyDescent="0.25">
      <c r="C41" s="126" t="s">
        <v>991</v>
      </c>
      <c r="D41" s="37" t="s">
        <v>760</v>
      </c>
      <c r="E41" s="38" t="s">
        <v>19</v>
      </c>
      <c r="F41" s="38" t="s">
        <v>761</v>
      </c>
      <c r="G41" s="295" t="s">
        <v>992</v>
      </c>
      <c r="H41" s="295"/>
      <c r="I41" s="39" t="s">
        <v>42</v>
      </c>
      <c r="J41" s="40">
        <v>1</v>
      </c>
      <c r="K41" s="41"/>
      <c r="L41" s="127">
        <f>SUM(L42:L42)</f>
        <v>1491.5</v>
      </c>
    </row>
    <row r="42" spans="3:12" ht="19.95" customHeight="1" x14ac:dyDescent="0.25">
      <c r="C42" s="99" t="s">
        <v>1004</v>
      </c>
      <c r="D42" s="59" t="s">
        <v>1161</v>
      </c>
      <c r="E42" s="60" t="s">
        <v>303</v>
      </c>
      <c r="F42" s="60" t="s">
        <v>761</v>
      </c>
      <c r="G42" s="296" t="s">
        <v>1007</v>
      </c>
      <c r="H42" s="296"/>
      <c r="I42" s="61" t="s">
        <v>42</v>
      </c>
      <c r="J42" s="62">
        <v>1</v>
      </c>
      <c r="K42" s="63"/>
      <c r="L42" s="98">
        <f>ROUND((J43+J44+J45)/3,2)</f>
        <v>1491.5</v>
      </c>
    </row>
    <row r="43" spans="3:12" ht="45.6" customHeight="1" x14ac:dyDescent="0.25">
      <c r="C43" s="302" t="s">
        <v>1350</v>
      </c>
      <c r="D43" s="303"/>
      <c r="E43" s="303"/>
      <c r="F43" s="131" t="s">
        <v>1213</v>
      </c>
      <c r="G43" s="299" t="s">
        <v>1214</v>
      </c>
      <c r="H43" s="299"/>
      <c r="I43" s="299"/>
      <c r="J43" s="300">
        <v>1431</v>
      </c>
      <c r="K43" s="300"/>
      <c r="L43" s="301"/>
    </row>
    <row r="44" spans="3:12" ht="55.2" x14ac:dyDescent="0.25">
      <c r="C44" s="302" t="s">
        <v>1344</v>
      </c>
      <c r="D44" s="303"/>
      <c r="E44" s="303"/>
      <c r="F44" s="131" t="s">
        <v>1215</v>
      </c>
      <c r="G44" s="299" t="s">
        <v>1214</v>
      </c>
      <c r="H44" s="299"/>
      <c r="I44" s="299"/>
      <c r="J44" s="300">
        <v>1503.5</v>
      </c>
      <c r="K44" s="300"/>
      <c r="L44" s="301"/>
    </row>
    <row r="45" spans="3:12" ht="42" thickBot="1" x14ac:dyDescent="0.3">
      <c r="C45" s="302" t="s">
        <v>1345</v>
      </c>
      <c r="D45" s="303"/>
      <c r="E45" s="303"/>
      <c r="F45" s="131" t="s">
        <v>1216</v>
      </c>
      <c r="G45" s="299" t="s">
        <v>1214</v>
      </c>
      <c r="H45" s="299"/>
      <c r="I45" s="299"/>
      <c r="J45" s="300">
        <v>1539.99</v>
      </c>
      <c r="K45" s="300"/>
      <c r="L45" s="301"/>
    </row>
    <row r="46" spans="3:12" ht="14.4" thickTop="1" x14ac:dyDescent="0.25">
      <c r="C46" s="122"/>
      <c r="D46" s="56"/>
      <c r="E46" s="56"/>
      <c r="F46" s="56"/>
      <c r="G46" s="56"/>
      <c r="H46" s="56"/>
      <c r="I46" s="56"/>
      <c r="J46" s="56"/>
      <c r="K46" s="56"/>
      <c r="L46" s="123"/>
    </row>
    <row r="47" spans="3:12" x14ac:dyDescent="0.25">
      <c r="C47" s="124" t="s">
        <v>762</v>
      </c>
      <c r="D47" s="3" t="s">
        <v>6</v>
      </c>
      <c r="E47" s="2" t="s">
        <v>7</v>
      </c>
      <c r="F47" s="2" t="s">
        <v>8</v>
      </c>
      <c r="G47" s="294" t="s">
        <v>990</v>
      </c>
      <c r="H47" s="294"/>
      <c r="I47" s="4" t="s">
        <v>9</v>
      </c>
      <c r="J47" s="3" t="s">
        <v>10</v>
      </c>
      <c r="K47" s="3" t="s">
        <v>11</v>
      </c>
      <c r="L47" s="125" t="s">
        <v>13</v>
      </c>
    </row>
    <row r="48" spans="3:12" x14ac:dyDescent="0.25">
      <c r="C48" s="126" t="s">
        <v>991</v>
      </c>
      <c r="D48" s="37" t="s">
        <v>763</v>
      </c>
      <c r="E48" s="38" t="s">
        <v>19</v>
      </c>
      <c r="F48" s="38" t="s">
        <v>764</v>
      </c>
      <c r="G48" s="295" t="s">
        <v>992</v>
      </c>
      <c r="H48" s="295"/>
      <c r="I48" s="39" t="s">
        <v>42</v>
      </c>
      <c r="J48" s="40">
        <v>1</v>
      </c>
      <c r="K48" s="41"/>
      <c r="L48" s="127">
        <f>SUM(L49:L49)</f>
        <v>109.87</v>
      </c>
    </row>
    <row r="49" spans="3:12" ht="19.95" customHeight="1" x14ac:dyDescent="0.25">
      <c r="C49" s="99" t="s">
        <v>1004</v>
      </c>
      <c r="D49" s="59" t="s">
        <v>1162</v>
      </c>
      <c r="E49" s="60" t="s">
        <v>303</v>
      </c>
      <c r="F49" s="60" t="s">
        <v>1163</v>
      </c>
      <c r="G49" s="296" t="s">
        <v>1007</v>
      </c>
      <c r="H49" s="296"/>
      <c r="I49" s="61" t="s">
        <v>42</v>
      </c>
      <c r="J49" s="62">
        <v>1</v>
      </c>
      <c r="K49" s="63"/>
      <c r="L49" s="98">
        <f>ROUND((J50+J51+J52)/3,2)</f>
        <v>109.87</v>
      </c>
    </row>
    <row r="50" spans="3:12" ht="55.2" x14ac:dyDescent="0.25">
      <c r="C50" s="302" t="s">
        <v>1344</v>
      </c>
      <c r="D50" s="303"/>
      <c r="E50" s="303"/>
      <c r="F50" s="131" t="s">
        <v>1217</v>
      </c>
      <c r="G50" s="299" t="s">
        <v>1218</v>
      </c>
      <c r="H50" s="299"/>
      <c r="I50" s="299"/>
      <c r="J50" s="367">
        <v>110</v>
      </c>
      <c r="K50" s="367"/>
      <c r="L50" s="368"/>
    </row>
    <row r="51" spans="3:12" ht="55.2" x14ac:dyDescent="0.25">
      <c r="C51" s="302" t="s">
        <v>1343</v>
      </c>
      <c r="D51" s="303"/>
      <c r="E51" s="303"/>
      <c r="F51" s="131" t="s">
        <v>1219</v>
      </c>
      <c r="G51" s="299" t="s">
        <v>1218</v>
      </c>
      <c r="H51" s="299"/>
      <c r="I51" s="299"/>
      <c r="J51" s="300">
        <v>107</v>
      </c>
      <c r="K51" s="300"/>
      <c r="L51" s="301"/>
    </row>
    <row r="52" spans="3:12" ht="41.4" customHeight="1" thickBot="1" x14ac:dyDescent="0.3">
      <c r="C52" s="302" t="s">
        <v>1337</v>
      </c>
      <c r="D52" s="303"/>
      <c r="E52" s="303"/>
      <c r="F52" s="131" t="s">
        <v>1220</v>
      </c>
      <c r="G52" s="299" t="s">
        <v>1218</v>
      </c>
      <c r="H52" s="299"/>
      <c r="I52" s="299"/>
      <c r="J52" s="300">
        <v>112.61</v>
      </c>
      <c r="K52" s="300"/>
      <c r="L52" s="301"/>
    </row>
    <row r="53" spans="3:12" ht="14.4" thickTop="1" x14ac:dyDescent="0.25">
      <c r="C53" s="122"/>
      <c r="D53" s="56"/>
      <c r="E53" s="56"/>
      <c r="F53" s="56"/>
      <c r="G53" s="56"/>
      <c r="H53" s="56"/>
      <c r="I53" s="56"/>
      <c r="J53" s="56"/>
      <c r="K53" s="56"/>
      <c r="L53" s="123"/>
    </row>
    <row r="54" spans="3:12" x14ac:dyDescent="0.25">
      <c r="C54" s="124" t="s">
        <v>765</v>
      </c>
      <c r="D54" s="3" t="s">
        <v>6</v>
      </c>
      <c r="E54" s="2" t="s">
        <v>7</v>
      </c>
      <c r="F54" s="2" t="s">
        <v>8</v>
      </c>
      <c r="G54" s="294" t="s">
        <v>990</v>
      </c>
      <c r="H54" s="294"/>
      <c r="I54" s="4" t="s">
        <v>9</v>
      </c>
      <c r="J54" s="3" t="s">
        <v>10</v>
      </c>
      <c r="K54" s="3" t="s">
        <v>11</v>
      </c>
      <c r="L54" s="125" t="s">
        <v>13</v>
      </c>
    </row>
    <row r="55" spans="3:12" x14ac:dyDescent="0.25">
      <c r="C55" s="126" t="s">
        <v>991</v>
      </c>
      <c r="D55" s="37" t="s">
        <v>766</v>
      </c>
      <c r="E55" s="38" t="s">
        <v>19</v>
      </c>
      <c r="F55" s="38" t="s">
        <v>767</v>
      </c>
      <c r="G55" s="295" t="s">
        <v>992</v>
      </c>
      <c r="H55" s="295"/>
      <c r="I55" s="39" t="s">
        <v>42</v>
      </c>
      <c r="J55" s="40">
        <v>1</v>
      </c>
      <c r="K55" s="41"/>
      <c r="L55" s="127">
        <f>SUM(L56:L56)</f>
        <v>198.34</v>
      </c>
    </row>
    <row r="56" spans="3:12" ht="19.95" customHeight="1" x14ac:dyDescent="0.25">
      <c r="C56" s="99" t="s">
        <v>1004</v>
      </c>
      <c r="D56" s="59" t="s">
        <v>1164</v>
      </c>
      <c r="E56" s="60" t="s">
        <v>303</v>
      </c>
      <c r="F56" s="60" t="s">
        <v>1165</v>
      </c>
      <c r="G56" s="296" t="s">
        <v>1007</v>
      </c>
      <c r="H56" s="296"/>
      <c r="I56" s="61" t="s">
        <v>42</v>
      </c>
      <c r="J56" s="62">
        <v>1</v>
      </c>
      <c r="K56" s="63"/>
      <c r="L56" s="98">
        <f>ROUND((J57+J58+J59)/3,2)</f>
        <v>198.34</v>
      </c>
    </row>
    <row r="57" spans="3:12" ht="55.2" x14ac:dyDescent="0.25">
      <c r="C57" s="302" t="s">
        <v>1344</v>
      </c>
      <c r="D57" s="303"/>
      <c r="E57" s="303"/>
      <c r="F57" s="131" t="s">
        <v>1222</v>
      </c>
      <c r="G57" s="299" t="s">
        <v>1221</v>
      </c>
      <c r="H57" s="299"/>
      <c r="I57" s="299"/>
      <c r="J57" s="300">
        <v>199.99</v>
      </c>
      <c r="K57" s="300"/>
      <c r="L57" s="301"/>
    </row>
    <row r="58" spans="3:12" ht="55.2" x14ac:dyDescent="0.25">
      <c r="C58" s="302" t="s">
        <v>1343</v>
      </c>
      <c r="D58" s="303"/>
      <c r="E58" s="303"/>
      <c r="F58" s="131" t="s">
        <v>1223</v>
      </c>
      <c r="G58" s="299" t="s">
        <v>1221</v>
      </c>
      <c r="H58" s="299"/>
      <c r="I58" s="299"/>
      <c r="J58" s="300">
        <v>207</v>
      </c>
      <c r="K58" s="300"/>
      <c r="L58" s="301"/>
    </row>
    <row r="59" spans="3:12" ht="69.599999999999994" thickBot="1" x14ac:dyDescent="0.3">
      <c r="C59" s="302" t="s">
        <v>1337</v>
      </c>
      <c r="D59" s="303"/>
      <c r="E59" s="303"/>
      <c r="F59" s="131" t="s">
        <v>1224</v>
      </c>
      <c r="G59" s="299" t="s">
        <v>1221</v>
      </c>
      <c r="H59" s="299"/>
      <c r="I59" s="299"/>
      <c r="J59" s="300">
        <v>188.04</v>
      </c>
      <c r="K59" s="300"/>
      <c r="L59" s="301"/>
    </row>
    <row r="60" spans="3:12" ht="14.4" thickTop="1" x14ac:dyDescent="0.25">
      <c r="C60" s="122"/>
      <c r="D60" s="56"/>
      <c r="E60" s="56"/>
      <c r="F60" s="56"/>
      <c r="G60" s="56"/>
      <c r="H60" s="56"/>
      <c r="I60" s="56"/>
      <c r="J60" s="56"/>
      <c r="K60" s="56"/>
      <c r="L60" s="123"/>
    </row>
    <row r="61" spans="3:12" x14ac:dyDescent="0.25">
      <c r="C61" s="124" t="s">
        <v>768</v>
      </c>
      <c r="D61" s="3" t="s">
        <v>6</v>
      </c>
      <c r="E61" s="2" t="s">
        <v>7</v>
      </c>
      <c r="F61" s="2" t="s">
        <v>8</v>
      </c>
      <c r="G61" s="294" t="s">
        <v>990</v>
      </c>
      <c r="H61" s="294"/>
      <c r="I61" s="4" t="s">
        <v>9</v>
      </c>
      <c r="J61" s="3" t="s">
        <v>10</v>
      </c>
      <c r="K61" s="3" t="s">
        <v>11</v>
      </c>
      <c r="L61" s="125" t="s">
        <v>13</v>
      </c>
    </row>
    <row r="62" spans="3:12" x14ac:dyDescent="0.25">
      <c r="C62" s="126" t="s">
        <v>991</v>
      </c>
      <c r="D62" s="37" t="s">
        <v>769</v>
      </c>
      <c r="E62" s="38" t="s">
        <v>19</v>
      </c>
      <c r="F62" s="38" t="s">
        <v>770</v>
      </c>
      <c r="G62" s="295" t="s">
        <v>992</v>
      </c>
      <c r="H62" s="295"/>
      <c r="I62" s="39" t="s">
        <v>1044</v>
      </c>
      <c r="J62" s="40">
        <v>1</v>
      </c>
      <c r="K62" s="41"/>
      <c r="L62" s="127">
        <f>SUM(L63:L63)</f>
        <v>60.56</v>
      </c>
    </row>
    <row r="63" spans="3:12" ht="28.2" customHeight="1" x14ac:dyDescent="0.25">
      <c r="C63" s="99" t="s">
        <v>1004</v>
      </c>
      <c r="D63" s="59" t="s">
        <v>1166</v>
      </c>
      <c r="E63" s="60" t="s">
        <v>303</v>
      </c>
      <c r="F63" s="60" t="s">
        <v>770</v>
      </c>
      <c r="G63" s="296" t="s">
        <v>1019</v>
      </c>
      <c r="H63" s="296"/>
      <c r="I63" s="61" t="s">
        <v>42</v>
      </c>
      <c r="J63" s="62">
        <v>1</v>
      </c>
      <c r="K63" s="63"/>
      <c r="L63" s="98">
        <f>ROUND((J64+J65+J66)/3,2)</f>
        <v>60.56</v>
      </c>
    </row>
    <row r="64" spans="3:12" ht="43.95" customHeight="1" x14ac:dyDescent="0.25">
      <c r="C64" s="302" t="s">
        <v>1337</v>
      </c>
      <c r="D64" s="303"/>
      <c r="E64" s="303"/>
      <c r="F64" s="130" t="s">
        <v>1243</v>
      </c>
      <c r="G64" s="299" t="s">
        <v>1244</v>
      </c>
      <c r="H64" s="299"/>
      <c r="I64" s="299"/>
      <c r="J64" s="300">
        <v>62.94</v>
      </c>
      <c r="K64" s="300"/>
      <c r="L64" s="301"/>
    </row>
    <row r="65" spans="3:12" ht="41.4" x14ac:dyDescent="0.25">
      <c r="C65" s="369" t="s">
        <v>1347</v>
      </c>
      <c r="D65" s="370"/>
      <c r="E65" s="370"/>
      <c r="F65" s="130" t="s">
        <v>1245</v>
      </c>
      <c r="G65" s="299" t="s">
        <v>1244</v>
      </c>
      <c r="H65" s="299"/>
      <c r="I65" s="299"/>
      <c r="J65" s="300">
        <v>67.12</v>
      </c>
      <c r="K65" s="300"/>
      <c r="L65" s="301"/>
    </row>
    <row r="66" spans="3:12" ht="55.8" thickBot="1" x14ac:dyDescent="0.3">
      <c r="C66" s="302" t="s">
        <v>1346</v>
      </c>
      <c r="D66" s="303"/>
      <c r="E66" s="303"/>
      <c r="F66" s="130" t="s">
        <v>1246</v>
      </c>
      <c r="G66" s="299" t="s">
        <v>1244</v>
      </c>
      <c r="H66" s="299"/>
      <c r="I66" s="299"/>
      <c r="J66" s="300">
        <v>51.62</v>
      </c>
      <c r="K66" s="300"/>
      <c r="L66" s="301"/>
    </row>
    <row r="67" spans="3:12" ht="14.4" thickTop="1" x14ac:dyDescent="0.25">
      <c r="C67" s="122"/>
      <c r="D67" s="56"/>
      <c r="E67" s="56"/>
      <c r="F67" s="56"/>
      <c r="G67" s="56"/>
      <c r="H67" s="56"/>
      <c r="I67" s="56"/>
      <c r="J67" s="56"/>
      <c r="K67" s="56"/>
      <c r="L67" s="123"/>
    </row>
    <row r="68" spans="3:12" x14ac:dyDescent="0.25">
      <c r="C68" s="124" t="s">
        <v>771</v>
      </c>
      <c r="D68" s="3" t="s">
        <v>6</v>
      </c>
      <c r="E68" s="2" t="s">
        <v>7</v>
      </c>
      <c r="F68" s="2" t="s">
        <v>8</v>
      </c>
      <c r="G68" s="294" t="s">
        <v>990</v>
      </c>
      <c r="H68" s="294"/>
      <c r="I68" s="4" t="s">
        <v>9</v>
      </c>
      <c r="J68" s="3" t="s">
        <v>10</v>
      </c>
      <c r="K68" s="3" t="s">
        <v>11</v>
      </c>
      <c r="L68" s="125" t="s">
        <v>13</v>
      </c>
    </row>
    <row r="69" spans="3:12" x14ac:dyDescent="0.25">
      <c r="C69" s="126" t="s">
        <v>991</v>
      </c>
      <c r="D69" s="37" t="s">
        <v>772</v>
      </c>
      <c r="E69" s="38" t="s">
        <v>19</v>
      </c>
      <c r="F69" s="38" t="s">
        <v>773</v>
      </c>
      <c r="G69" s="295" t="s">
        <v>992</v>
      </c>
      <c r="H69" s="295"/>
      <c r="I69" s="39" t="s">
        <v>42</v>
      </c>
      <c r="J69" s="40">
        <v>1</v>
      </c>
      <c r="K69" s="41"/>
      <c r="L69" s="127">
        <f>SUM(L70:L70)</f>
        <v>678.95</v>
      </c>
    </row>
    <row r="70" spans="3:12" ht="19.95" customHeight="1" x14ac:dyDescent="0.25">
      <c r="C70" s="99" t="s">
        <v>1004</v>
      </c>
      <c r="D70" s="59" t="s">
        <v>1167</v>
      </c>
      <c r="E70" s="60" t="s">
        <v>303</v>
      </c>
      <c r="F70" s="60" t="s">
        <v>773</v>
      </c>
      <c r="G70" s="296" t="s">
        <v>1019</v>
      </c>
      <c r="H70" s="296"/>
      <c r="I70" s="61" t="s">
        <v>42</v>
      </c>
      <c r="J70" s="62">
        <v>1</v>
      </c>
      <c r="K70" s="63"/>
      <c r="L70" s="98">
        <f>ROUND((J71+J72+J73)/2,2)</f>
        <v>678.95</v>
      </c>
    </row>
    <row r="71" spans="3:12" ht="41.4" x14ac:dyDescent="0.25">
      <c r="C71" s="302" t="s">
        <v>1345</v>
      </c>
      <c r="D71" s="303"/>
      <c r="E71" s="303"/>
      <c r="F71" s="131" t="s">
        <v>1225</v>
      </c>
      <c r="G71" s="299" t="s">
        <v>1226</v>
      </c>
      <c r="H71" s="299"/>
      <c r="I71" s="299"/>
      <c r="J71" s="365">
        <v>548.9</v>
      </c>
      <c r="K71" s="365"/>
      <c r="L71" s="366"/>
    </row>
    <row r="72" spans="3:12" ht="69" x14ac:dyDescent="0.25">
      <c r="C72" s="302" t="s">
        <v>1337</v>
      </c>
      <c r="D72" s="303"/>
      <c r="E72" s="303"/>
      <c r="F72" s="131" t="s">
        <v>1228</v>
      </c>
      <c r="G72" s="299" t="s">
        <v>1227</v>
      </c>
      <c r="H72" s="299"/>
      <c r="I72" s="299"/>
      <c r="J72" s="365">
        <v>499</v>
      </c>
      <c r="K72" s="365"/>
      <c r="L72" s="366"/>
    </row>
    <row r="73" spans="3:12" ht="43.2" customHeight="1" thickBot="1" x14ac:dyDescent="0.3">
      <c r="C73" s="297" t="s">
        <v>1351</v>
      </c>
      <c r="D73" s="298"/>
      <c r="E73" s="298"/>
      <c r="F73" s="131" t="s">
        <v>1349</v>
      </c>
      <c r="G73" s="299" t="s">
        <v>1352</v>
      </c>
      <c r="H73" s="299"/>
      <c r="I73" s="299"/>
      <c r="J73" s="365">
        <v>310</v>
      </c>
      <c r="K73" s="365"/>
      <c r="L73" s="366"/>
    </row>
    <row r="74" spans="3:12" ht="14.4" thickTop="1" x14ac:dyDescent="0.25">
      <c r="C74" s="122"/>
      <c r="D74" s="56"/>
      <c r="E74" s="56"/>
      <c r="F74" s="56"/>
      <c r="G74" s="56"/>
      <c r="H74" s="56"/>
      <c r="I74" s="56"/>
      <c r="J74" s="56"/>
      <c r="K74" s="56"/>
      <c r="L74" s="123"/>
    </row>
    <row r="75" spans="3:12" x14ac:dyDescent="0.25">
      <c r="C75" s="124" t="s">
        <v>774</v>
      </c>
      <c r="D75" s="3" t="s">
        <v>6</v>
      </c>
      <c r="E75" s="2" t="s">
        <v>7</v>
      </c>
      <c r="F75" s="2" t="s">
        <v>8</v>
      </c>
      <c r="G75" s="294" t="s">
        <v>990</v>
      </c>
      <c r="H75" s="294"/>
      <c r="I75" s="4" t="s">
        <v>9</v>
      </c>
      <c r="J75" s="3" t="s">
        <v>10</v>
      </c>
      <c r="K75" s="3" t="s">
        <v>11</v>
      </c>
      <c r="L75" s="125" t="s">
        <v>13</v>
      </c>
    </row>
    <row r="76" spans="3:12" ht="26.4" x14ac:dyDescent="0.25">
      <c r="C76" s="126" t="s">
        <v>991</v>
      </c>
      <c r="D76" s="37" t="s">
        <v>775</v>
      </c>
      <c r="E76" s="38" t="s">
        <v>19</v>
      </c>
      <c r="F76" s="38" t="s">
        <v>776</v>
      </c>
      <c r="G76" s="295" t="s">
        <v>992</v>
      </c>
      <c r="H76" s="295"/>
      <c r="I76" s="39" t="s">
        <v>1044</v>
      </c>
      <c r="J76" s="40">
        <v>1</v>
      </c>
      <c r="K76" s="41"/>
      <c r="L76" s="127">
        <f>SUM(L77:L77)</f>
        <v>1118.19</v>
      </c>
    </row>
    <row r="77" spans="3:12" ht="27.6" customHeight="1" x14ac:dyDescent="0.25">
      <c r="C77" s="99" t="s">
        <v>1004</v>
      </c>
      <c r="D77" s="59" t="s">
        <v>1168</v>
      </c>
      <c r="E77" s="60" t="s">
        <v>303</v>
      </c>
      <c r="F77" s="60" t="s">
        <v>776</v>
      </c>
      <c r="G77" s="296" t="s">
        <v>1019</v>
      </c>
      <c r="H77" s="296"/>
      <c r="I77" s="61" t="s">
        <v>42</v>
      </c>
      <c r="J77" s="62">
        <v>1</v>
      </c>
      <c r="K77" s="63"/>
      <c r="L77" s="98">
        <f>ROUND((J78+J79+J80)/3,2)</f>
        <v>1118.19</v>
      </c>
    </row>
    <row r="78" spans="3:12" ht="55.2" x14ac:dyDescent="0.25">
      <c r="C78" s="302" t="s">
        <v>1346</v>
      </c>
      <c r="D78" s="303"/>
      <c r="E78" s="303"/>
      <c r="F78" s="130" t="s">
        <v>1247</v>
      </c>
      <c r="G78" s="299" t="s">
        <v>1248</v>
      </c>
      <c r="H78" s="299"/>
      <c r="I78" s="299"/>
      <c r="J78" s="300">
        <v>1142.96</v>
      </c>
      <c r="K78" s="300"/>
      <c r="L78" s="301"/>
    </row>
    <row r="79" spans="3:12" ht="69" x14ac:dyDescent="0.25">
      <c r="C79" s="302" t="s">
        <v>1348</v>
      </c>
      <c r="D79" s="303"/>
      <c r="E79" s="303"/>
      <c r="F79" s="130" t="s">
        <v>1249</v>
      </c>
      <c r="G79" s="299" t="s">
        <v>1248</v>
      </c>
      <c r="H79" s="299"/>
      <c r="I79" s="299"/>
      <c r="J79" s="300">
        <v>1000.36</v>
      </c>
      <c r="K79" s="300"/>
      <c r="L79" s="301"/>
    </row>
    <row r="80" spans="3:12" ht="69.599999999999994" thickBot="1" x14ac:dyDescent="0.3">
      <c r="C80" s="302" t="s">
        <v>1353</v>
      </c>
      <c r="D80" s="303"/>
      <c r="E80" s="303"/>
      <c r="F80" s="130" t="s">
        <v>1250</v>
      </c>
      <c r="G80" s="299" t="s">
        <v>1248</v>
      </c>
      <c r="H80" s="299"/>
      <c r="I80" s="299"/>
      <c r="J80" s="300">
        <v>1211.25</v>
      </c>
      <c r="K80" s="300"/>
      <c r="L80" s="301"/>
    </row>
    <row r="81" spans="3:12" ht="14.4" thickTop="1" x14ac:dyDescent="0.25">
      <c r="C81" s="122"/>
      <c r="D81" s="56"/>
      <c r="E81" s="56"/>
      <c r="F81" s="56"/>
      <c r="G81" s="56"/>
      <c r="H81" s="56"/>
      <c r="I81" s="56"/>
      <c r="J81" s="56"/>
      <c r="K81" s="56"/>
      <c r="L81" s="123"/>
    </row>
    <row r="82" spans="3:12" x14ac:dyDescent="0.25">
      <c r="C82" s="124" t="s">
        <v>1394</v>
      </c>
      <c r="D82" s="3" t="s">
        <v>6</v>
      </c>
      <c r="E82" s="2" t="s">
        <v>7</v>
      </c>
      <c r="F82" s="2" t="s">
        <v>8</v>
      </c>
      <c r="G82" s="294" t="s">
        <v>990</v>
      </c>
      <c r="H82" s="294"/>
      <c r="I82" s="4" t="s">
        <v>9</v>
      </c>
      <c r="J82" s="3" t="s">
        <v>10</v>
      </c>
      <c r="K82" s="3" t="s">
        <v>11</v>
      </c>
      <c r="L82" s="125" t="s">
        <v>13</v>
      </c>
    </row>
    <row r="83" spans="3:12" x14ac:dyDescent="0.25">
      <c r="C83" s="126" t="s">
        <v>991</v>
      </c>
      <c r="D83" s="37" t="s">
        <v>840</v>
      </c>
      <c r="E83" s="38" t="s">
        <v>303</v>
      </c>
      <c r="F83" s="38" t="s">
        <v>841</v>
      </c>
      <c r="G83" s="295" t="s">
        <v>992</v>
      </c>
      <c r="H83" s="295"/>
      <c r="I83" s="39" t="s">
        <v>46</v>
      </c>
      <c r="J83" s="40">
        <v>1</v>
      </c>
      <c r="K83" s="41"/>
      <c r="L83" s="41">
        <f>ROUND((J84+J85+J86)/3,2)</f>
        <v>4.78</v>
      </c>
    </row>
    <row r="84" spans="3:12" ht="55.2" x14ac:dyDescent="0.25">
      <c r="C84" s="302" t="s">
        <v>1354</v>
      </c>
      <c r="D84" s="303"/>
      <c r="E84" s="303"/>
      <c r="F84" s="130" t="s">
        <v>1229</v>
      </c>
      <c r="G84" s="299" t="s">
        <v>1232</v>
      </c>
      <c r="H84" s="299"/>
      <c r="I84" s="299"/>
      <c r="J84" s="300">
        <f>ROUND(158.9/50,2)</f>
        <v>3.18</v>
      </c>
      <c r="K84" s="300"/>
      <c r="L84" s="301"/>
    </row>
    <row r="85" spans="3:12" ht="38.4" customHeight="1" x14ac:dyDescent="0.25">
      <c r="C85" s="302" t="s">
        <v>1355</v>
      </c>
      <c r="D85" s="303"/>
      <c r="E85" s="303"/>
      <c r="F85" s="130" t="s">
        <v>1230</v>
      </c>
      <c r="G85" s="299" t="s">
        <v>1232</v>
      </c>
      <c r="H85" s="299"/>
      <c r="I85" s="299"/>
      <c r="J85" s="300">
        <f>ROUND(24/5.75,2)</f>
        <v>4.17</v>
      </c>
      <c r="K85" s="300"/>
      <c r="L85" s="301"/>
    </row>
    <row r="86" spans="3:12" ht="42.6" customHeight="1" thickBot="1" x14ac:dyDescent="0.3">
      <c r="C86" s="302" t="s">
        <v>1337</v>
      </c>
      <c r="D86" s="303"/>
      <c r="E86" s="303"/>
      <c r="F86" s="130" t="s">
        <v>1231</v>
      </c>
      <c r="G86" s="299" t="s">
        <v>1232</v>
      </c>
      <c r="H86" s="299"/>
      <c r="I86" s="299"/>
      <c r="J86" s="300">
        <f>ROUND(11.9/1.7,2)</f>
        <v>7</v>
      </c>
      <c r="K86" s="300"/>
      <c r="L86" s="301"/>
    </row>
    <row r="87" spans="3:12" ht="14.4" thickTop="1" x14ac:dyDescent="0.25">
      <c r="C87" s="122"/>
      <c r="D87" s="56"/>
      <c r="E87" s="56"/>
      <c r="F87" s="56"/>
      <c r="G87" s="56"/>
      <c r="H87" s="56"/>
      <c r="I87" s="56"/>
      <c r="J87" s="56"/>
      <c r="K87" s="56"/>
      <c r="L87" s="123"/>
    </row>
    <row r="88" spans="3:12" x14ac:dyDescent="0.25">
      <c r="C88" s="124" t="s">
        <v>818</v>
      </c>
      <c r="D88" s="3" t="s">
        <v>6</v>
      </c>
      <c r="E88" s="2" t="s">
        <v>7</v>
      </c>
      <c r="F88" s="2" t="s">
        <v>8</v>
      </c>
      <c r="G88" s="294" t="s">
        <v>990</v>
      </c>
      <c r="H88" s="294"/>
      <c r="I88" s="4" t="s">
        <v>9</v>
      </c>
      <c r="J88" s="3" t="s">
        <v>10</v>
      </c>
      <c r="K88" s="3" t="s">
        <v>11</v>
      </c>
      <c r="L88" s="125" t="s">
        <v>13</v>
      </c>
    </row>
    <row r="89" spans="3:12" x14ac:dyDescent="0.25">
      <c r="C89" s="126" t="s">
        <v>991</v>
      </c>
      <c r="D89" s="37" t="s">
        <v>819</v>
      </c>
      <c r="E89" s="38" t="s">
        <v>19</v>
      </c>
      <c r="F89" s="38" t="s">
        <v>820</v>
      </c>
      <c r="G89" s="295" t="s">
        <v>992</v>
      </c>
      <c r="H89" s="295"/>
      <c r="I89" s="39" t="s">
        <v>42</v>
      </c>
      <c r="J89" s="40">
        <v>1</v>
      </c>
      <c r="K89" s="41"/>
      <c r="L89" s="127">
        <f>SUM(L90:L90)</f>
        <v>114.1</v>
      </c>
    </row>
    <row r="90" spans="3:12" x14ac:dyDescent="0.25">
      <c r="C90" s="99" t="s">
        <v>1004</v>
      </c>
      <c r="D90" s="59" t="s">
        <v>1169</v>
      </c>
      <c r="E90" s="60" t="s">
        <v>303</v>
      </c>
      <c r="F90" s="60" t="s">
        <v>1170</v>
      </c>
      <c r="G90" s="296" t="s">
        <v>1007</v>
      </c>
      <c r="H90" s="296"/>
      <c r="I90" s="61" t="s">
        <v>42</v>
      </c>
      <c r="J90" s="62">
        <v>1</v>
      </c>
      <c r="K90" s="63"/>
      <c r="L90" s="98">
        <f>ROUND((J91+J92+J93)/3,2)</f>
        <v>114.1</v>
      </c>
    </row>
    <row r="91" spans="3:12" ht="46.2" customHeight="1" x14ac:dyDescent="0.25">
      <c r="C91" s="302" t="s">
        <v>1360</v>
      </c>
      <c r="D91" s="303"/>
      <c r="E91" s="303"/>
      <c r="F91" s="130" t="s">
        <v>1251</v>
      </c>
      <c r="G91" s="299" t="s">
        <v>1252</v>
      </c>
      <c r="H91" s="299"/>
      <c r="I91" s="299"/>
      <c r="J91" s="300">
        <v>135.4</v>
      </c>
      <c r="K91" s="300"/>
      <c r="L91" s="301"/>
    </row>
    <row r="92" spans="3:12" ht="60.6" customHeight="1" x14ac:dyDescent="0.25">
      <c r="C92" s="302" t="s">
        <v>1359</v>
      </c>
      <c r="D92" s="303"/>
      <c r="E92" s="303"/>
      <c r="F92" s="130" t="s">
        <v>1253</v>
      </c>
      <c r="G92" s="299" t="s">
        <v>1252</v>
      </c>
      <c r="H92" s="299"/>
      <c r="I92" s="299"/>
      <c r="J92" s="300">
        <v>99.9</v>
      </c>
      <c r="K92" s="300"/>
      <c r="L92" s="301"/>
    </row>
    <row r="93" spans="3:12" ht="47.4" customHeight="1" thickBot="1" x14ac:dyDescent="0.3">
      <c r="C93" s="302" t="s">
        <v>1361</v>
      </c>
      <c r="D93" s="303"/>
      <c r="E93" s="303"/>
      <c r="F93" s="130" t="s">
        <v>1254</v>
      </c>
      <c r="G93" s="299" t="s">
        <v>1252</v>
      </c>
      <c r="H93" s="299"/>
      <c r="I93" s="299"/>
      <c r="J93" s="300">
        <v>106.99</v>
      </c>
      <c r="K93" s="300"/>
      <c r="L93" s="301"/>
    </row>
    <row r="94" spans="3:12" ht="14.4" thickTop="1" x14ac:dyDescent="0.25">
      <c r="C94" s="122"/>
      <c r="D94" s="56"/>
      <c r="E94" s="56"/>
      <c r="F94" s="56"/>
      <c r="G94" s="56"/>
      <c r="H94" s="56"/>
      <c r="I94" s="56"/>
      <c r="J94" s="56"/>
      <c r="K94" s="56"/>
      <c r="L94" s="123"/>
    </row>
    <row r="95" spans="3:12" x14ac:dyDescent="0.25">
      <c r="C95" s="124" t="s">
        <v>821</v>
      </c>
      <c r="D95" s="3" t="s">
        <v>6</v>
      </c>
      <c r="E95" s="2" t="s">
        <v>7</v>
      </c>
      <c r="F95" s="2" t="s">
        <v>8</v>
      </c>
      <c r="G95" s="294" t="s">
        <v>990</v>
      </c>
      <c r="H95" s="294"/>
      <c r="I95" s="4" t="s">
        <v>9</v>
      </c>
      <c r="J95" s="3" t="s">
        <v>10</v>
      </c>
      <c r="K95" s="3" t="s">
        <v>11</v>
      </c>
      <c r="L95" s="125" t="s">
        <v>13</v>
      </c>
    </row>
    <row r="96" spans="3:12" x14ac:dyDescent="0.25">
      <c r="C96" s="126" t="s">
        <v>991</v>
      </c>
      <c r="D96" s="37" t="s">
        <v>822</v>
      </c>
      <c r="E96" s="38" t="s">
        <v>19</v>
      </c>
      <c r="F96" s="38" t="s">
        <v>1309</v>
      </c>
      <c r="G96" s="295" t="s">
        <v>992</v>
      </c>
      <c r="H96" s="295"/>
      <c r="I96" s="39" t="s">
        <v>1044</v>
      </c>
      <c r="J96" s="40">
        <v>1</v>
      </c>
      <c r="K96" s="41"/>
      <c r="L96" s="127">
        <f>SUM(L97:L97)</f>
        <v>347.84</v>
      </c>
    </row>
    <row r="97" spans="2:12" x14ac:dyDescent="0.25">
      <c r="C97" s="99" t="s">
        <v>1004</v>
      </c>
      <c r="D97" s="59" t="s">
        <v>1171</v>
      </c>
      <c r="E97" s="60" t="s">
        <v>303</v>
      </c>
      <c r="F97" s="60" t="s">
        <v>1309</v>
      </c>
      <c r="G97" s="296" t="s">
        <v>1019</v>
      </c>
      <c r="H97" s="296"/>
      <c r="I97" s="61" t="s">
        <v>42</v>
      </c>
      <c r="J97" s="62">
        <v>1</v>
      </c>
      <c r="K97" s="63"/>
      <c r="L97" s="98">
        <f>ROUND((J98+J99+J100)/3,2)</f>
        <v>347.84</v>
      </c>
    </row>
    <row r="98" spans="2:12" ht="124.2" x14ac:dyDescent="0.25">
      <c r="C98" s="302" t="s">
        <v>1356</v>
      </c>
      <c r="D98" s="303"/>
      <c r="E98" s="303"/>
      <c r="F98" s="131" t="s">
        <v>1313</v>
      </c>
      <c r="G98" s="299" t="s">
        <v>1310</v>
      </c>
      <c r="H98" s="299"/>
      <c r="I98" s="299"/>
      <c r="J98" s="300">
        <v>335.99</v>
      </c>
      <c r="K98" s="300"/>
      <c r="L98" s="301"/>
    </row>
    <row r="99" spans="2:12" ht="55.2" customHeight="1" x14ac:dyDescent="0.25">
      <c r="C99" s="302" t="s">
        <v>1357</v>
      </c>
      <c r="D99" s="303"/>
      <c r="E99" s="303"/>
      <c r="F99" s="131" t="s">
        <v>1314</v>
      </c>
      <c r="G99" s="299" t="s">
        <v>1311</v>
      </c>
      <c r="H99" s="299"/>
      <c r="I99" s="299"/>
      <c r="J99" s="300">
        <v>368.29</v>
      </c>
      <c r="K99" s="300"/>
      <c r="L99" s="301"/>
    </row>
    <row r="100" spans="2:12" ht="69.599999999999994" thickBot="1" x14ac:dyDescent="0.3">
      <c r="C100" s="302" t="s">
        <v>1358</v>
      </c>
      <c r="D100" s="303"/>
      <c r="E100" s="303"/>
      <c r="F100" s="131" t="s">
        <v>1315</v>
      </c>
      <c r="G100" s="299" t="s">
        <v>1312</v>
      </c>
      <c r="H100" s="299"/>
      <c r="I100" s="299"/>
      <c r="J100" s="300">
        <v>339.25</v>
      </c>
      <c r="K100" s="300"/>
      <c r="L100" s="301"/>
    </row>
    <row r="101" spans="2:12" ht="14.4" thickTop="1" x14ac:dyDescent="0.25">
      <c r="B101" s="139"/>
      <c r="C101" s="122"/>
      <c r="D101" s="56"/>
      <c r="E101" s="56"/>
      <c r="F101" s="56"/>
      <c r="G101" s="56"/>
      <c r="H101" s="56"/>
      <c r="I101" s="56"/>
      <c r="J101" s="56"/>
      <c r="K101" s="56"/>
      <c r="L101" s="123"/>
    </row>
    <row r="102" spans="2:12" x14ac:dyDescent="0.25">
      <c r="B102" s="139"/>
      <c r="C102" s="124" t="s">
        <v>301</v>
      </c>
      <c r="D102" s="3" t="s">
        <v>6</v>
      </c>
      <c r="E102" s="2" t="s">
        <v>7</v>
      </c>
      <c r="F102" s="2" t="s">
        <v>8</v>
      </c>
      <c r="G102" s="294" t="s">
        <v>990</v>
      </c>
      <c r="H102" s="294"/>
      <c r="I102" s="4" t="s">
        <v>9</v>
      </c>
      <c r="J102" s="3" t="s">
        <v>10</v>
      </c>
      <c r="K102" s="3" t="s">
        <v>11</v>
      </c>
      <c r="L102" s="125" t="s">
        <v>13</v>
      </c>
    </row>
    <row r="103" spans="2:12" ht="26.4" x14ac:dyDescent="0.25">
      <c r="B103" s="139"/>
      <c r="C103" s="126" t="s">
        <v>991</v>
      </c>
      <c r="D103" s="37" t="s">
        <v>302</v>
      </c>
      <c r="E103" s="38" t="s">
        <v>303</v>
      </c>
      <c r="F103" s="38" t="s">
        <v>304</v>
      </c>
      <c r="G103" s="295" t="s">
        <v>1073</v>
      </c>
      <c r="H103" s="295"/>
      <c r="I103" s="39" t="s">
        <v>50</v>
      </c>
      <c r="J103" s="40">
        <v>1</v>
      </c>
      <c r="K103" s="41"/>
      <c r="L103" s="127">
        <f>SUM(L104)</f>
        <v>656.76</v>
      </c>
    </row>
    <row r="104" spans="2:12" ht="19.95" customHeight="1" x14ac:dyDescent="0.25">
      <c r="B104" s="139"/>
      <c r="C104" s="99" t="s">
        <v>1004</v>
      </c>
      <c r="D104" s="59" t="s">
        <v>1074</v>
      </c>
      <c r="E104" s="60" t="s">
        <v>303</v>
      </c>
      <c r="F104" s="60" t="s">
        <v>1075</v>
      </c>
      <c r="G104" s="296" t="s">
        <v>1076</v>
      </c>
      <c r="H104" s="296"/>
      <c r="I104" s="61" t="s">
        <v>50</v>
      </c>
      <c r="J104" s="62">
        <v>1</v>
      </c>
      <c r="K104" s="63"/>
      <c r="L104" s="98">
        <f>ROUND((L107+L108+L109)/3,2)</f>
        <v>656.76</v>
      </c>
    </row>
    <row r="105" spans="2:12" ht="41.4" customHeight="1" x14ac:dyDescent="0.25">
      <c r="B105" s="139"/>
      <c r="C105" s="371" t="s">
        <v>1234</v>
      </c>
      <c r="D105" s="372"/>
      <c r="E105" s="372"/>
      <c r="F105" s="372"/>
      <c r="G105" s="372"/>
      <c r="H105" s="372"/>
      <c r="I105" s="372"/>
      <c r="J105" s="372"/>
      <c r="K105" s="372"/>
      <c r="L105" s="373"/>
    </row>
    <row r="106" spans="2:12" ht="41.4" customHeight="1" x14ac:dyDescent="0.25">
      <c r="B106" s="139"/>
      <c r="C106" s="309" t="s">
        <v>1257</v>
      </c>
      <c r="D106" s="309"/>
      <c r="E106" s="309"/>
      <c r="F106" s="128" t="s">
        <v>1258</v>
      </c>
      <c r="G106" s="309" t="s">
        <v>1259</v>
      </c>
      <c r="H106" s="309"/>
      <c r="I106" s="309"/>
      <c r="J106" s="309" t="s">
        <v>1255</v>
      </c>
      <c r="K106" s="309"/>
      <c r="L106" s="128" t="s">
        <v>1256</v>
      </c>
    </row>
    <row r="107" spans="2:12" ht="61.2" customHeight="1" x14ac:dyDescent="0.25">
      <c r="C107" s="302" t="s">
        <v>1362</v>
      </c>
      <c r="D107" s="303"/>
      <c r="E107" s="303"/>
      <c r="F107" s="168" t="s">
        <v>1363</v>
      </c>
      <c r="G107" s="304">
        <v>45084</v>
      </c>
      <c r="H107" s="299"/>
      <c r="I107" s="311"/>
      <c r="J107" s="300">
        <v>11040.55</v>
      </c>
      <c r="K107" s="300"/>
      <c r="L107" s="140">
        <f>ROUND(J107/15.12,2)</f>
        <v>730.2</v>
      </c>
    </row>
    <row r="108" spans="2:12" ht="54.6" customHeight="1" x14ac:dyDescent="0.25">
      <c r="C108" s="302" t="s">
        <v>1364</v>
      </c>
      <c r="D108" s="303"/>
      <c r="E108" s="303"/>
      <c r="F108" s="168" t="s">
        <v>1365</v>
      </c>
      <c r="G108" s="304">
        <v>45089</v>
      </c>
      <c r="H108" s="299"/>
      <c r="I108" s="311"/>
      <c r="J108" s="300">
        <v>11300</v>
      </c>
      <c r="K108" s="300"/>
      <c r="L108" s="140">
        <f t="shared" ref="L108:L109" si="0">ROUND(J108/15.12,2)</f>
        <v>747.35</v>
      </c>
    </row>
    <row r="109" spans="2:12" ht="70.95" customHeight="1" x14ac:dyDescent="0.25">
      <c r="C109" s="302" t="s">
        <v>1366</v>
      </c>
      <c r="D109" s="303"/>
      <c r="E109" s="303"/>
      <c r="F109" s="168" t="s">
        <v>1242</v>
      </c>
      <c r="G109" s="304">
        <v>45089</v>
      </c>
      <c r="H109" s="299"/>
      <c r="I109" s="311"/>
      <c r="J109" s="300">
        <v>7450</v>
      </c>
      <c r="K109" s="300"/>
      <c r="L109" s="140">
        <f t="shared" si="0"/>
        <v>492.72</v>
      </c>
    </row>
    <row r="110" spans="2:12" x14ac:dyDescent="0.25">
      <c r="C110" s="136"/>
      <c r="D110" s="136"/>
      <c r="E110" s="136"/>
      <c r="F110" s="136"/>
      <c r="G110" s="136"/>
      <c r="H110" s="136"/>
      <c r="I110" s="136"/>
      <c r="J110" s="136"/>
      <c r="K110" s="136"/>
      <c r="L110" s="136"/>
    </row>
    <row r="111" spans="2:12" x14ac:dyDescent="0.25">
      <c r="C111" s="75" t="s">
        <v>846</v>
      </c>
      <c r="D111" s="80" t="s">
        <v>6</v>
      </c>
      <c r="E111" s="75" t="s">
        <v>7</v>
      </c>
      <c r="F111" s="75" t="s">
        <v>8</v>
      </c>
      <c r="G111" s="377" t="s">
        <v>990</v>
      </c>
      <c r="H111" s="377"/>
      <c r="I111" s="79" t="s">
        <v>9</v>
      </c>
      <c r="J111" s="80" t="s">
        <v>10</v>
      </c>
      <c r="K111" s="80" t="s">
        <v>11</v>
      </c>
      <c r="L111" s="80" t="s">
        <v>13</v>
      </c>
    </row>
    <row r="112" spans="2:12" x14ac:dyDescent="0.25">
      <c r="C112" s="109" t="s">
        <v>991</v>
      </c>
      <c r="D112" s="108" t="s">
        <v>931</v>
      </c>
      <c r="E112" s="109" t="s">
        <v>303</v>
      </c>
      <c r="F112" s="188" t="s">
        <v>847</v>
      </c>
      <c r="G112" s="351" t="s">
        <v>1063</v>
      </c>
      <c r="H112" s="351"/>
      <c r="I112" s="110" t="s">
        <v>42</v>
      </c>
      <c r="J112" s="111">
        <v>1</v>
      </c>
      <c r="K112" s="112"/>
      <c r="L112" s="112">
        <f>SUM(L113)</f>
        <v>4296.6670000000004</v>
      </c>
    </row>
    <row r="113" spans="3:12" ht="19.95" customHeight="1" x14ac:dyDescent="0.25">
      <c r="C113" s="129" t="s">
        <v>1004</v>
      </c>
      <c r="D113" s="121" t="s">
        <v>1172</v>
      </c>
      <c r="E113" s="129" t="s">
        <v>303</v>
      </c>
      <c r="F113" s="129" t="s">
        <v>1173</v>
      </c>
      <c r="G113" s="378" t="s">
        <v>1007</v>
      </c>
      <c r="H113" s="378"/>
      <c r="I113" s="132" t="s">
        <v>42</v>
      </c>
      <c r="J113" s="137">
        <v>1</v>
      </c>
      <c r="K113" s="138"/>
      <c r="L113" s="187">
        <f>ROUND((J116+J117+J115)/3,3)</f>
        <v>4296.6670000000004</v>
      </c>
    </row>
    <row r="114" spans="3:12" ht="34.200000000000003" customHeight="1" x14ac:dyDescent="0.25">
      <c r="C114" s="354" t="s">
        <v>1382</v>
      </c>
      <c r="D114" s="354"/>
      <c r="E114" s="354"/>
      <c r="F114" s="354"/>
      <c r="G114" s="354"/>
      <c r="H114" s="354"/>
      <c r="I114" s="354"/>
      <c r="J114" s="354"/>
      <c r="K114" s="354"/>
      <c r="L114" s="354"/>
    </row>
    <row r="115" spans="3:12" ht="55.5" customHeight="1" x14ac:dyDescent="0.25">
      <c r="C115" s="314" t="s">
        <v>1376</v>
      </c>
      <c r="D115" s="314"/>
      <c r="E115" s="314"/>
      <c r="F115" s="133" t="s">
        <v>1198</v>
      </c>
      <c r="G115" s="358">
        <v>45145</v>
      </c>
      <c r="H115" s="356"/>
      <c r="I115" s="357"/>
      <c r="J115" s="379">
        <v>4900</v>
      </c>
      <c r="K115" s="356"/>
      <c r="L115" s="357"/>
    </row>
    <row r="116" spans="3:12" ht="53.25" customHeight="1" x14ac:dyDescent="0.25">
      <c r="C116" s="314" t="s">
        <v>1375</v>
      </c>
      <c r="D116" s="314"/>
      <c r="E116" s="314"/>
      <c r="F116" s="205" t="s">
        <v>1374</v>
      </c>
      <c r="G116" s="358">
        <v>45145</v>
      </c>
      <c r="H116" s="356"/>
      <c r="I116" s="357"/>
      <c r="J116" s="379">
        <v>4750</v>
      </c>
      <c r="K116" s="356"/>
      <c r="L116" s="357"/>
    </row>
    <row r="117" spans="3:12" ht="55.5" customHeight="1" x14ac:dyDescent="0.25">
      <c r="C117" s="299" t="s">
        <v>1383</v>
      </c>
      <c r="D117" s="299"/>
      <c r="E117" s="299"/>
      <c r="F117" s="186" t="s">
        <v>1381</v>
      </c>
      <c r="G117" s="358">
        <v>45146</v>
      </c>
      <c r="H117" s="356"/>
      <c r="I117" s="357"/>
      <c r="J117" s="379">
        <v>3240</v>
      </c>
      <c r="K117" s="356"/>
      <c r="L117" s="357"/>
    </row>
    <row r="118" spans="3:12" x14ac:dyDescent="0.25">
      <c r="C118" s="134"/>
      <c r="D118" s="134"/>
      <c r="E118" s="134"/>
      <c r="F118" s="134"/>
      <c r="G118" s="134"/>
      <c r="H118" s="134"/>
      <c r="I118" s="134"/>
      <c r="J118" s="134"/>
      <c r="K118" s="134"/>
      <c r="L118" s="135"/>
    </row>
    <row r="119" spans="3:12" x14ac:dyDescent="0.25">
      <c r="C119" s="10" t="s">
        <v>878</v>
      </c>
      <c r="D119" s="3" t="s">
        <v>6</v>
      </c>
      <c r="E119" s="2" t="s">
        <v>7</v>
      </c>
      <c r="F119" s="2" t="s">
        <v>8</v>
      </c>
      <c r="G119" s="294" t="s">
        <v>990</v>
      </c>
      <c r="H119" s="294"/>
      <c r="I119" s="4" t="s">
        <v>9</v>
      </c>
      <c r="J119" s="3" t="s">
        <v>10</v>
      </c>
      <c r="K119" s="3" t="s">
        <v>11</v>
      </c>
      <c r="L119" s="125" t="s">
        <v>13</v>
      </c>
    </row>
    <row r="120" spans="3:12" x14ac:dyDescent="0.25">
      <c r="C120" s="36" t="s">
        <v>991</v>
      </c>
      <c r="D120" s="37" t="s">
        <v>932</v>
      </c>
      <c r="E120" s="38" t="s">
        <v>303</v>
      </c>
      <c r="F120" s="38" t="s">
        <v>879</v>
      </c>
      <c r="G120" s="295" t="s">
        <v>1174</v>
      </c>
      <c r="H120" s="295"/>
      <c r="I120" s="39" t="s">
        <v>42</v>
      </c>
      <c r="J120" s="40">
        <v>1</v>
      </c>
      <c r="K120" s="41"/>
      <c r="L120" s="127">
        <f>SUM(L121)</f>
        <v>3517.3870000000002</v>
      </c>
    </row>
    <row r="121" spans="3:12" ht="19.95" customHeight="1" x14ac:dyDescent="0.25">
      <c r="C121" s="58" t="s">
        <v>1004</v>
      </c>
      <c r="D121" s="59"/>
      <c r="E121" s="60" t="s">
        <v>303</v>
      </c>
      <c r="F121" s="60" t="s">
        <v>879</v>
      </c>
      <c r="G121" s="296" t="s">
        <v>1007</v>
      </c>
      <c r="H121" s="296"/>
      <c r="I121" s="61" t="s">
        <v>42</v>
      </c>
      <c r="J121" s="62">
        <v>1</v>
      </c>
      <c r="K121" s="63"/>
      <c r="L121" s="184">
        <f>ROUND((J124+J125+J126)/3,3)</f>
        <v>3517.3870000000002</v>
      </c>
    </row>
    <row r="122" spans="3:12" ht="67.95" customHeight="1" x14ac:dyDescent="0.25">
      <c r="C122" s="354" t="s">
        <v>1260</v>
      </c>
      <c r="D122" s="354"/>
      <c r="E122" s="354"/>
      <c r="F122" s="354"/>
      <c r="G122" s="354"/>
      <c r="H122" s="354"/>
      <c r="I122" s="354"/>
      <c r="J122" s="354"/>
      <c r="K122" s="354"/>
      <c r="L122" s="354"/>
    </row>
    <row r="123" spans="3:12" ht="19.95" customHeight="1" x14ac:dyDescent="0.25">
      <c r="C123" s="309" t="s">
        <v>1257</v>
      </c>
      <c r="D123" s="309"/>
      <c r="E123" s="309"/>
      <c r="F123" s="128" t="s">
        <v>1258</v>
      </c>
      <c r="G123" s="309" t="s">
        <v>1259</v>
      </c>
      <c r="H123" s="309"/>
      <c r="I123" s="309"/>
      <c r="J123" s="355" t="s">
        <v>1255</v>
      </c>
      <c r="K123" s="356"/>
      <c r="L123" s="357"/>
    </row>
    <row r="124" spans="3:12" ht="61.2" customHeight="1" x14ac:dyDescent="0.25">
      <c r="C124" s="313" t="s">
        <v>1371</v>
      </c>
      <c r="D124" s="299"/>
      <c r="E124" s="299"/>
      <c r="F124" s="128" t="s">
        <v>1261</v>
      </c>
      <c r="G124" s="308">
        <v>45099</v>
      </c>
      <c r="H124" s="309"/>
      <c r="I124" s="309"/>
      <c r="J124" s="300">
        <v>4250</v>
      </c>
      <c r="K124" s="300"/>
      <c r="L124" s="301"/>
    </row>
    <row r="125" spans="3:12" s="169" customFormat="1" ht="63.6" customHeight="1" x14ac:dyDescent="0.25">
      <c r="C125" s="312" t="s">
        <v>1368</v>
      </c>
      <c r="D125" s="312"/>
      <c r="E125" s="313"/>
      <c r="F125" s="168" t="s">
        <v>1367</v>
      </c>
      <c r="G125" s="358">
        <v>45142</v>
      </c>
      <c r="H125" s="359"/>
      <c r="I125" s="360"/>
      <c r="J125" s="361">
        <v>4082.16</v>
      </c>
      <c r="K125" s="362"/>
      <c r="L125" s="363"/>
    </row>
    <row r="126" spans="3:12" ht="54" customHeight="1" thickBot="1" x14ac:dyDescent="0.3">
      <c r="C126" s="313" t="s">
        <v>1370</v>
      </c>
      <c r="D126" s="299"/>
      <c r="E126" s="299"/>
      <c r="F126" s="128" t="s">
        <v>1369</v>
      </c>
      <c r="G126" s="308">
        <v>45100</v>
      </c>
      <c r="H126" s="309"/>
      <c r="I126" s="309"/>
      <c r="J126" s="300">
        <v>2220</v>
      </c>
      <c r="K126" s="300"/>
      <c r="L126" s="301"/>
    </row>
    <row r="127" spans="3:12" ht="15" thickTop="1" thickBot="1" x14ac:dyDescent="0.3">
      <c r="C127" s="122"/>
      <c r="D127" s="56"/>
      <c r="E127" s="56"/>
      <c r="F127" s="56"/>
      <c r="G127" s="56"/>
      <c r="H127" s="56"/>
      <c r="I127" s="56"/>
      <c r="J127" s="56"/>
      <c r="K127" s="56"/>
      <c r="L127" s="123"/>
    </row>
    <row r="128" spans="3:12" x14ac:dyDescent="0.25">
      <c r="C128" s="102" t="s">
        <v>119</v>
      </c>
      <c r="D128" s="103" t="s">
        <v>6</v>
      </c>
      <c r="E128" s="104" t="s">
        <v>7</v>
      </c>
      <c r="F128" s="104" t="s">
        <v>8</v>
      </c>
      <c r="G128" s="350" t="s">
        <v>990</v>
      </c>
      <c r="H128" s="350"/>
      <c r="I128" s="105" t="s">
        <v>9</v>
      </c>
      <c r="J128" s="103" t="s">
        <v>10</v>
      </c>
      <c r="K128" s="103" t="s">
        <v>11</v>
      </c>
      <c r="L128" s="106" t="s">
        <v>13</v>
      </c>
    </row>
    <row r="129" spans="3:12" ht="26.4" x14ac:dyDescent="0.25">
      <c r="C129" s="107" t="s">
        <v>991</v>
      </c>
      <c r="D129" s="108" t="s">
        <v>120</v>
      </c>
      <c r="E129" s="109" t="s">
        <v>19</v>
      </c>
      <c r="F129" s="185" t="s">
        <v>121</v>
      </c>
      <c r="G129" s="351"/>
      <c r="H129" s="351"/>
      <c r="I129" s="110" t="s">
        <v>42</v>
      </c>
      <c r="J129" s="111">
        <v>1</v>
      </c>
      <c r="K129" s="112"/>
      <c r="L129" s="113">
        <f>L130</f>
        <v>1.347</v>
      </c>
    </row>
    <row r="130" spans="3:12" x14ac:dyDescent="0.25">
      <c r="C130" s="114" t="s">
        <v>1004</v>
      </c>
      <c r="D130" s="115" t="s">
        <v>1005</v>
      </c>
      <c r="E130" s="116" t="s">
        <v>303</v>
      </c>
      <c r="F130" s="116" t="s">
        <v>1006</v>
      </c>
      <c r="G130" s="352" t="s">
        <v>1007</v>
      </c>
      <c r="H130" s="352"/>
      <c r="I130" s="117" t="s">
        <v>42</v>
      </c>
      <c r="J130" s="111">
        <v>1</v>
      </c>
      <c r="K130" s="119"/>
      <c r="L130" s="184">
        <f>ROUND((J133+J134+J132)/3,3)</f>
        <v>1.347</v>
      </c>
    </row>
    <row r="131" spans="3:12" s="169" customFormat="1" ht="13.5" customHeight="1" x14ac:dyDescent="0.25">
      <c r="C131" s="305" t="s">
        <v>1257</v>
      </c>
      <c r="D131" s="306"/>
      <c r="E131" s="307"/>
      <c r="F131" s="117" t="s">
        <v>1372</v>
      </c>
      <c r="G131" s="364" t="s">
        <v>1259</v>
      </c>
      <c r="H131" s="306"/>
      <c r="I131" s="307"/>
      <c r="J131" s="374" t="s">
        <v>1255</v>
      </c>
      <c r="K131" s="375"/>
      <c r="L131" s="376"/>
    </row>
    <row r="132" spans="3:12" s="175" customFormat="1" ht="72.75" customHeight="1" x14ac:dyDescent="0.25">
      <c r="C132" s="353" t="s">
        <v>1380</v>
      </c>
      <c r="D132" s="314"/>
      <c r="E132" s="314"/>
      <c r="F132" s="133" t="s">
        <v>1233</v>
      </c>
      <c r="G132" s="304">
        <v>45084</v>
      </c>
      <c r="H132" s="299"/>
      <c r="I132" s="299"/>
      <c r="J132" s="300">
        <v>1.2</v>
      </c>
      <c r="K132" s="300"/>
      <c r="L132" s="301"/>
    </row>
    <row r="133" spans="3:12" s="171" customFormat="1" ht="72.75" customHeight="1" x14ac:dyDescent="0.25">
      <c r="C133" s="305" t="s">
        <v>1334</v>
      </c>
      <c r="D133" s="306"/>
      <c r="E133" s="307"/>
      <c r="F133" s="180" t="s">
        <v>1377</v>
      </c>
      <c r="G133" s="308">
        <v>45146</v>
      </c>
      <c r="H133" s="309"/>
      <c r="I133" s="309"/>
      <c r="J133" s="365">
        <v>1.59</v>
      </c>
      <c r="K133" s="365"/>
      <c r="L133" s="366"/>
    </row>
    <row r="134" spans="3:12" s="175" customFormat="1" ht="56.25" customHeight="1" x14ac:dyDescent="0.25">
      <c r="C134" s="305" t="s">
        <v>1379</v>
      </c>
      <c r="D134" s="306"/>
      <c r="E134" s="307"/>
      <c r="F134" s="183" t="s">
        <v>1378</v>
      </c>
      <c r="G134" s="310">
        <v>45146</v>
      </c>
      <c r="H134" s="306"/>
      <c r="I134" s="307"/>
      <c r="J134" s="300">
        <v>1.25</v>
      </c>
      <c r="K134" s="300"/>
      <c r="L134" s="301"/>
    </row>
    <row r="135" spans="3:12" s="171" customFormat="1" x14ac:dyDescent="0.25">
      <c r="C135" s="305"/>
      <c r="D135" s="306"/>
      <c r="E135" s="307"/>
      <c r="F135" s="117"/>
      <c r="G135" s="173"/>
      <c r="H135" s="176"/>
      <c r="I135" s="174"/>
      <c r="J135" s="177"/>
      <c r="K135" s="178"/>
      <c r="L135" s="179"/>
    </row>
    <row r="136" spans="3:12" s="169" customFormat="1" x14ac:dyDescent="0.25">
      <c r="C136" s="305"/>
      <c r="D136" s="306"/>
      <c r="E136" s="307"/>
      <c r="F136" s="167"/>
      <c r="G136" s="364"/>
      <c r="H136" s="307"/>
      <c r="I136" s="117"/>
      <c r="J136" s="118"/>
      <c r="K136" s="119"/>
      <c r="L136" s="120"/>
    </row>
    <row r="138" spans="3:12" x14ac:dyDescent="0.25">
      <c r="C138" s="347" t="s">
        <v>1406</v>
      </c>
      <c r="D138" s="348"/>
      <c r="E138" s="348"/>
      <c r="F138" s="348"/>
      <c r="G138" s="348"/>
      <c r="H138" s="348"/>
      <c r="I138" s="348"/>
      <c r="J138" s="348"/>
      <c r="K138" s="348"/>
      <c r="L138" s="348"/>
    </row>
    <row r="139" spans="3:12" ht="89.25" customHeight="1" x14ac:dyDescent="0.25">
      <c r="C139" s="349"/>
      <c r="D139" s="349"/>
      <c r="E139" s="349"/>
      <c r="F139" s="349"/>
      <c r="G139" s="349"/>
      <c r="H139" s="349"/>
      <c r="I139" s="349"/>
      <c r="J139" s="349"/>
      <c r="K139" s="349"/>
      <c r="L139" s="349"/>
    </row>
  </sheetData>
  <mergeCells count="232">
    <mergeCell ref="G131:I131"/>
    <mergeCell ref="J131:L131"/>
    <mergeCell ref="C114:L114"/>
    <mergeCell ref="G111:H111"/>
    <mergeCell ref="G112:H112"/>
    <mergeCell ref="G113:H113"/>
    <mergeCell ref="C126:E126"/>
    <mergeCell ref="G121:H121"/>
    <mergeCell ref="G119:H119"/>
    <mergeCell ref="G120:H120"/>
    <mergeCell ref="C117:E117"/>
    <mergeCell ref="J115:L115"/>
    <mergeCell ref="G115:I115"/>
    <mergeCell ref="J116:L116"/>
    <mergeCell ref="G116:I116"/>
    <mergeCell ref="C116:E116"/>
    <mergeCell ref="J117:L117"/>
    <mergeCell ref="G117:I117"/>
    <mergeCell ref="C105:L105"/>
    <mergeCell ref="C108:E108"/>
    <mergeCell ref="G108:I108"/>
    <mergeCell ref="C107:E107"/>
    <mergeCell ref="G107:I107"/>
    <mergeCell ref="G102:H102"/>
    <mergeCell ref="G103:H103"/>
    <mergeCell ref="G104:H104"/>
    <mergeCell ref="C109:E109"/>
    <mergeCell ref="G109:I109"/>
    <mergeCell ref="J108:K108"/>
    <mergeCell ref="J109:K109"/>
    <mergeCell ref="G106:I106"/>
    <mergeCell ref="C106:E106"/>
    <mergeCell ref="J106:K106"/>
    <mergeCell ref="J107:K107"/>
    <mergeCell ref="C100:E100"/>
    <mergeCell ref="G100:I100"/>
    <mergeCell ref="J100:L100"/>
    <mergeCell ref="G88:H88"/>
    <mergeCell ref="G89:H89"/>
    <mergeCell ref="G90:H90"/>
    <mergeCell ref="C91:E91"/>
    <mergeCell ref="G91:I91"/>
    <mergeCell ref="J91:L91"/>
    <mergeCell ref="C92:E92"/>
    <mergeCell ref="G92:I92"/>
    <mergeCell ref="J92:L92"/>
    <mergeCell ref="C93:E93"/>
    <mergeCell ref="G93:I93"/>
    <mergeCell ref="J93:L93"/>
    <mergeCell ref="G99:I99"/>
    <mergeCell ref="J99:L99"/>
    <mergeCell ref="G95:H95"/>
    <mergeCell ref="G96:H96"/>
    <mergeCell ref="G97:H97"/>
    <mergeCell ref="C98:E98"/>
    <mergeCell ref="G98:I98"/>
    <mergeCell ref="J98:L98"/>
    <mergeCell ref="C99:E99"/>
    <mergeCell ref="G80:I80"/>
    <mergeCell ref="J80:L80"/>
    <mergeCell ref="C78:E78"/>
    <mergeCell ref="G78:I78"/>
    <mergeCell ref="J78:L78"/>
    <mergeCell ref="C79:E79"/>
    <mergeCell ref="G79:I79"/>
    <mergeCell ref="J79:L79"/>
    <mergeCell ref="C86:E86"/>
    <mergeCell ref="G86:I86"/>
    <mergeCell ref="J86:L86"/>
    <mergeCell ref="G82:H82"/>
    <mergeCell ref="G83:H83"/>
    <mergeCell ref="C84:E84"/>
    <mergeCell ref="G84:I84"/>
    <mergeCell ref="J84:L84"/>
    <mergeCell ref="C85:E85"/>
    <mergeCell ref="G85:I85"/>
    <mergeCell ref="J85:L85"/>
    <mergeCell ref="J71:L71"/>
    <mergeCell ref="G75:H75"/>
    <mergeCell ref="G76:H76"/>
    <mergeCell ref="G77:H77"/>
    <mergeCell ref="C72:E72"/>
    <mergeCell ref="G72:I72"/>
    <mergeCell ref="J72:L72"/>
    <mergeCell ref="C73:E73"/>
    <mergeCell ref="G73:I73"/>
    <mergeCell ref="J73:L73"/>
    <mergeCell ref="J66:L66"/>
    <mergeCell ref="C64:E64"/>
    <mergeCell ref="G64:I64"/>
    <mergeCell ref="J64:L64"/>
    <mergeCell ref="C65:E65"/>
    <mergeCell ref="G65:I65"/>
    <mergeCell ref="J65:L65"/>
    <mergeCell ref="G68:H68"/>
    <mergeCell ref="G69:H69"/>
    <mergeCell ref="J57:L57"/>
    <mergeCell ref="C52:E52"/>
    <mergeCell ref="G52:I52"/>
    <mergeCell ref="J52:L52"/>
    <mergeCell ref="G61:H61"/>
    <mergeCell ref="G62:H62"/>
    <mergeCell ref="G63:H63"/>
    <mergeCell ref="C58:E58"/>
    <mergeCell ref="G58:I58"/>
    <mergeCell ref="J58:L58"/>
    <mergeCell ref="C59:E59"/>
    <mergeCell ref="G59:I59"/>
    <mergeCell ref="J59:L59"/>
    <mergeCell ref="J50:L50"/>
    <mergeCell ref="C51:E51"/>
    <mergeCell ref="G51:I51"/>
    <mergeCell ref="J51:L51"/>
    <mergeCell ref="G47:H47"/>
    <mergeCell ref="G48:H48"/>
    <mergeCell ref="G49:H49"/>
    <mergeCell ref="G54:H54"/>
    <mergeCell ref="G55:H55"/>
    <mergeCell ref="J44:L44"/>
    <mergeCell ref="C45:E45"/>
    <mergeCell ref="G45:I45"/>
    <mergeCell ref="J45:L45"/>
    <mergeCell ref="G40:H40"/>
    <mergeCell ref="G41:H41"/>
    <mergeCell ref="G42:H42"/>
    <mergeCell ref="C43:E43"/>
    <mergeCell ref="G43:I43"/>
    <mergeCell ref="J43:L43"/>
    <mergeCell ref="J30:L30"/>
    <mergeCell ref="G26:H26"/>
    <mergeCell ref="G27:H27"/>
    <mergeCell ref="G28:H28"/>
    <mergeCell ref="C31:E31"/>
    <mergeCell ref="G31:I31"/>
    <mergeCell ref="J31:L31"/>
    <mergeCell ref="J37:L37"/>
    <mergeCell ref="C38:E38"/>
    <mergeCell ref="G38:I38"/>
    <mergeCell ref="J38:L38"/>
    <mergeCell ref="G33:H33"/>
    <mergeCell ref="G34:H34"/>
    <mergeCell ref="G35:H35"/>
    <mergeCell ref="C36:E36"/>
    <mergeCell ref="G36:I36"/>
    <mergeCell ref="J36:L36"/>
    <mergeCell ref="C138:L139"/>
    <mergeCell ref="G128:H128"/>
    <mergeCell ref="G129:H129"/>
    <mergeCell ref="G130:H130"/>
    <mergeCell ref="C132:E132"/>
    <mergeCell ref="G132:I132"/>
    <mergeCell ref="J132:L132"/>
    <mergeCell ref="C122:L122"/>
    <mergeCell ref="C124:E124"/>
    <mergeCell ref="G124:I124"/>
    <mergeCell ref="J124:L124"/>
    <mergeCell ref="G126:I126"/>
    <mergeCell ref="J126:L126"/>
    <mergeCell ref="C123:E123"/>
    <mergeCell ref="G123:I123"/>
    <mergeCell ref="J123:L123"/>
    <mergeCell ref="C136:E136"/>
    <mergeCell ref="C125:E125"/>
    <mergeCell ref="G125:I125"/>
    <mergeCell ref="J125:L125"/>
    <mergeCell ref="G136:H136"/>
    <mergeCell ref="J133:L133"/>
    <mergeCell ref="J134:L134"/>
    <mergeCell ref="C131:E131"/>
    <mergeCell ref="G24:I24"/>
    <mergeCell ref="J24:L24"/>
    <mergeCell ref="G19:H19"/>
    <mergeCell ref="G20:H20"/>
    <mergeCell ref="G21:H21"/>
    <mergeCell ref="C22:E22"/>
    <mergeCell ref="G22:I22"/>
    <mergeCell ref="J22:L22"/>
    <mergeCell ref="C29:E29"/>
    <mergeCell ref="J29:L29"/>
    <mergeCell ref="C23:E23"/>
    <mergeCell ref="G23:I23"/>
    <mergeCell ref="J23:L23"/>
    <mergeCell ref="C24:E24"/>
    <mergeCell ref="C10:L10"/>
    <mergeCell ref="C3:E9"/>
    <mergeCell ref="F3:L3"/>
    <mergeCell ref="G4:I4"/>
    <mergeCell ref="K4:L4"/>
    <mergeCell ref="F5:F7"/>
    <mergeCell ref="G5:I5"/>
    <mergeCell ref="K5:L7"/>
    <mergeCell ref="G6:I6"/>
    <mergeCell ref="G7:I7"/>
    <mergeCell ref="G8:I9"/>
    <mergeCell ref="K8:L8"/>
    <mergeCell ref="K9:L9"/>
    <mergeCell ref="C133:E133"/>
    <mergeCell ref="C134:E134"/>
    <mergeCell ref="C135:E135"/>
    <mergeCell ref="G133:I133"/>
    <mergeCell ref="G134:I134"/>
    <mergeCell ref="G29:I29"/>
    <mergeCell ref="C37:E37"/>
    <mergeCell ref="G37:I37"/>
    <mergeCell ref="C44:E44"/>
    <mergeCell ref="G44:I44"/>
    <mergeCell ref="C50:E50"/>
    <mergeCell ref="G50:I50"/>
    <mergeCell ref="G56:H56"/>
    <mergeCell ref="C57:E57"/>
    <mergeCell ref="G57:I57"/>
    <mergeCell ref="C66:E66"/>
    <mergeCell ref="G66:I66"/>
    <mergeCell ref="G70:H70"/>
    <mergeCell ref="C71:E71"/>
    <mergeCell ref="C115:E115"/>
    <mergeCell ref="C30:E30"/>
    <mergeCell ref="G30:I30"/>
    <mergeCell ref="G71:I71"/>
    <mergeCell ref="C80:E80"/>
    <mergeCell ref="G12:H12"/>
    <mergeCell ref="G13:H13"/>
    <mergeCell ref="G14:H14"/>
    <mergeCell ref="C17:E17"/>
    <mergeCell ref="G17:I17"/>
    <mergeCell ref="J17:L17"/>
    <mergeCell ref="C15:E15"/>
    <mergeCell ref="G15:I15"/>
    <mergeCell ref="J15:L15"/>
    <mergeCell ref="C16:E16"/>
    <mergeCell ref="G16:I16"/>
    <mergeCell ref="J16:L16"/>
  </mergeCells>
  <conditionalFormatting sqref="D3:D10">
    <cfRule type="duplicateValues" dxfId="30" priority="1"/>
  </conditionalFormatting>
  <conditionalFormatting sqref="D127">
    <cfRule type="duplicateValues" dxfId="29" priority="2"/>
  </conditionalFormatting>
  <conditionalFormatting sqref="D129:D130 D120:D121 D103:D104 D89:D90 D81 D41:D42 D34:D35 D112 D27 D20 D13 D18 D25 D32 D48:D49 D55:D56 D62:D63 D69:D70 D76:D77 D96:D97 D118 D101 D11 D39 D46 D53 D60 D67 D74 D87 D94 D83 D110">
    <cfRule type="duplicateValues" dxfId="28" priority="4"/>
  </conditionalFormatting>
  <hyperlinks>
    <hyperlink ref="F22" r:id="rId1"/>
    <hyperlink ref="F23" r:id="rId2" display="https://www.lojadomecanico.com.br/produto/221552/69/885/Caixa-de-Ligacao-1-Pol-com-Tampa-sem-Pintura-/153/?utm_source=googleshopping&amp;utm_campaign=xmlshopping&amp;utm_medium=cpc&amp;utm_content=221552&amp;gclid=CjwKCAjwsvujBhAXEiwA_UXnAAU5lhbakXswUF5LiR9arL5PIg4fhSwoMbwmQZuN5_l-mppG4yLSuBoCCzYQAvD_BwE"/>
    <hyperlink ref="F24" r:id="rId3" display="https://www.magazineluiza.com.br/caixa-de-ligacao-1-tramontina-em-aluminio-com-tampa-e-sem-pintura/p/kkhfgc1jf7/cj/cxpe/?&amp;seller_id=expresso102&amp;utm_source=google&amp;utm_medium=pla&amp;utm_campaign=&amp;partner_id=68055&amp;gclid=CjwKCAjwsvujBhAXEiwA_UXnABNnh19Zvia-Qz-JlVzv8eF3q9U4c0_HO91BPJsJFZJKtnS11LvM5BoCOlwQAvD_BwE&amp;gclsrc=aw.ds"/>
    <hyperlink ref="F36" r:id="rId4" display="https://www.amazon.com.br/Ducha-Chuveiro-El%C3%A9trico-Triton-Sintex/dp/B07BSRY8HC/ref=asc_df_B07BSRY8HC/?tag=googleshopp00-20&amp;linkCode=df0&amp;hvadid=379733782231&amp;hvpos=&amp;hvnetw=g&amp;hvrand=1866390466876898185&amp;hvpone=&amp;hvptwo=&amp;hvqmt=&amp;hvdev=c&amp;hvdvcmdl=&amp;hvlocint=&amp;hvlocphy=9101272&amp;hvtargid=pla-1304650878155&amp;psc=1"/>
    <hyperlink ref="F37" r:id="rId5"/>
    <hyperlink ref="F38" r:id="rId6"/>
    <hyperlink ref="F43" r:id="rId7"/>
    <hyperlink ref="F44" r:id="rId8"/>
    <hyperlink ref="F45" r:id="rId9"/>
    <hyperlink ref="F50" r:id="rId10"/>
    <hyperlink ref="F51" display="https://www.carrefour.com.br/freio-d-agua-100mm-3p-para-reservatorio-de-agua-mp911107345/p?utm_medium=sem&amp;utm_source=google_pmax_4p&amp;utm_campaign=4p_performancemax_todos_os_produtos&amp;gclid=CjwKCAjwsvujBhAXEiwA_UXnAFpj8XMD-1HyeCE-B8Osru0sbdmvorEsucKNxzNeEARs"/>
    <hyperlink ref="F52" r:id="rId11"/>
    <hyperlink ref="F57" r:id="rId12"/>
    <hyperlink ref="F58" r:id="rId13" display="https://www.carrefour.com.br/sifao-ladrao-100mm-3p-para-reservatorio-de-agua-mp911107346/p?utm_medium=sem&amp;utm_source=google_pmax_4p&amp;utm_campaign=4p_performancemax_todos_os_produtos&amp;gclid=CjwKCAjwsvujBhAXEiwA_UXnAK6oRD-jBilxBEY4umRDkVE0_BESzhmYwXbBqXAi32xg8RcDetRRlxoCpdkQAvD_BwE"/>
    <hyperlink ref="F59" r:id="rId14" display="https://www.magazineluiza.com.br/sifao-ladrao-100-mm-3p-technik-do-brasil/p/jc4h3hf9a2/cj/tusi/?&amp;seller_id=olistplus&amp;utm_source=google&amp;utm_medium=pla&amp;utm_campaign=&amp;partner_id=69579&amp;gclid=CjwKCAjwsvujBhAXEiwA_UXnAB2-CFCv0GEcvELojbNle3rg4ylr39l63kZqV5DftA4M3sp97cHfehoC0JQQAvD_BwE&amp;gclsrc=aw.ds"/>
    <hyperlink ref="F71" r:id="rId15"/>
    <hyperlink ref="F72" r:id="rId16" display="https://www.magazineluiza.com.br/conjunto-de-succao-flutuante-3p-com-mangueira-ecosoli-25m/p/cca24b5cb7/fj/mjdm/?&amp;seller_id=ecosolisolucoesemenergiasolar&amp;utm_source=google&amp;utm_medium=pla&amp;utm_campaign=&amp;partner_id=69095&amp;gclid=CjwKCAjwsvujBhAXEiwA_UXnACrsAzCsKwu2emExDZEMWuCEbCC0KsfvaO1wa222iiW1IAJ4CdeXThoCnP0QAvD_BwE&amp;gclsrc=aw.ds"/>
    <hyperlink ref="F84" r:id="rId17"/>
    <hyperlink ref="F85" r:id="rId18"/>
    <hyperlink ref="F86" r:id="rId19"/>
    <hyperlink ref="F16" r:id="rId20"/>
    <hyperlink ref="F17" r:id="rId21" display="https://produto.mercadolivre.com.br/MLB-2155183099-kit-10-pcs-terminal-50mm-olhal-compresso-cobre-estanhado-_JM?matt_tool=40343894&amp;matt_word=&amp;matt_source=google&amp;matt_campaign_id=14303413655&amp;matt_ad_group_id=133855953276&amp;matt_match_type=&amp;matt_network=g&amp;matt_device=c&amp;matt_creative=584156655519&amp;matt_keyword=&amp;matt_ad_position=&amp;matt_ad_type=pla&amp;matt_merchant_id=186562760&amp;matt_product_id=MLB2155183099&amp;matt_product_partition_id=1801030559419&amp;matt_target_id=pla-1801030559419&amp;gclid=CjwKCAjwhJukBhBPEiwAniIcNZpUdILCNQ9WWyV1SfgXIVT-hhOGWMhQ0SPVn96Slgxt9_AwIGLoOxoCHtMQAvD_BwE"/>
    <hyperlink ref="F29" r:id="rId22"/>
    <hyperlink ref="F30" r:id="rId23"/>
    <hyperlink ref="F31" r:id="rId24"/>
    <hyperlink ref="F64" r:id="rId25"/>
    <hyperlink ref="F65" r:id="rId26"/>
    <hyperlink ref="F66" r:id="rId27"/>
    <hyperlink ref="F78" r:id="rId28"/>
    <hyperlink ref="F79" r:id="rId29" location="descricao"/>
    <hyperlink ref="F80" r:id="rId30" display="https://ferragemuruguaiana.com.br/loja/pressurizador-pl400p-220v-lorenzetti/?utm_campaign=19925451557&amp;utm_medium=c&amp;utm_content=&amp;utm_term=&amp;utm_source=google&amp;gclid=CjwKCAjwhJukBhBPEiwAniIcNVgWV-2Kn_YzhpK3fxxu6ia0sMoK-FbPcgV7tHicTyfQtX9OYzruxRoC_lkQAvD_BwE&amp;auctionId={auctionid}&amp;adgroupid=&amp;adtype=pla&amp;targetid="/>
    <hyperlink ref="F91" r:id="rId31"/>
    <hyperlink ref="F92" r:id="rId32"/>
    <hyperlink ref="F93" r:id="rId33"/>
    <hyperlink ref="F98" r:id="rId34" display="https://produto.mercadolivre.com.br/MLB-1010170454-filtro-de-ar-regulador-e-lubrificador-conjunto-lubrifil-34-_JM?matt_tool=56291529&amp;matt_word=&amp;matt_source=google&amp;matt_campaign_id=14303413604&amp;matt_ad_group_id=133074303519&amp;matt_match_type=&amp;matt_network=g&amp;matt_device=c&amp;matt_creative=584156655498&amp;matt_keyword=&amp;matt_ad_position=&amp;matt_ad_type=pla&amp;matt_merchant_id=518075203&amp;matt_product_id=MLB1010170454&amp;matt_product_partition_id=1799378579933&amp;matt_target_id=aud-1966852281496:pla-1799378579933&amp;gclid=Cj0KCQjw7uSkBhDGARIsAMCZNJvxb8X_NImuGDIN86SXzEmLpbrGkE4NzWFMRh-ARCHERPkBNRBz3xoaAnHsEALw_wcB"/>
    <hyperlink ref="F99" r:id="rId35"/>
    <hyperlink ref="F100" r:id="rId36" display="https://www.lojadomecanico.com.br/produto/529099/11/359/Filtro-De-Ar-Regulador-E-Lubrificante-38-Bsp-Noll-3220005/153/?utm_source=googleshopping&amp;utm_campaign=xmlshopping&amp;utm_medium=cpc&amp;utm_content=529099&amp;gclid=Cj0KCQjw7uSkBhDGARIsAMCZNJvfLNwBQFXBKt_QcDtHTfVrDQiO1xJd0lV8LDYX6uG8EueAEKeegHoaAhpuEALw_wcB"/>
    <hyperlink ref="F15" r:id="rId37"/>
    <hyperlink ref="F73" r:id="rId38"/>
  </hyperlinks>
  <pageMargins left="0.23622047244094491" right="0.23622047244094491" top="0.74803149606299213" bottom="0.74803149606299213" header="0.31496062992125984" footer="0.31496062992125984"/>
  <pageSetup paperSize="9" scale="48" fitToHeight="0" orientation="portrait" horizontalDpi="360" verticalDpi="360" r:id="rId39"/>
  <rowBreaks count="2" manualBreakCount="2">
    <brk id="46" min="2" max="11" man="1"/>
    <brk id="87" min="2" max="11" man="1"/>
  </rowBreaks>
  <drawing r:id="rId40"/>
  <legacyDrawing r:id="rId4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50"/>
  <sheetViews>
    <sheetView topLeftCell="A403" zoomScaleNormal="100" workbookViewId="0">
      <selection activeCell="C443" sqref="C443:F448"/>
    </sheetView>
  </sheetViews>
  <sheetFormatPr defaultRowHeight="13.8" x14ac:dyDescent="0.25"/>
  <cols>
    <col min="3" max="3" width="13.3984375" customWidth="1"/>
    <col min="4" max="4" width="12" bestFit="1" customWidth="1"/>
    <col min="5" max="5" width="12.3984375" customWidth="1"/>
    <col min="6" max="6" width="69.09765625" customWidth="1"/>
    <col min="7" max="7" width="11.59765625" customWidth="1"/>
    <col min="8" max="8" width="11.8984375" customWidth="1"/>
    <col min="9" max="9" width="17.8984375" customWidth="1"/>
    <col min="10" max="11" width="12" bestFit="1" customWidth="1"/>
    <col min="12" max="13" width="14" bestFit="1" customWidth="1"/>
  </cols>
  <sheetData>
    <row r="1" spans="2:12" ht="15.6" x14ac:dyDescent="0.25">
      <c r="B1" s="34"/>
      <c r="C1" s="316"/>
      <c r="D1" s="316"/>
      <c r="E1" s="317"/>
      <c r="F1" s="322" t="s">
        <v>935</v>
      </c>
      <c r="G1" s="323"/>
      <c r="H1" s="323"/>
      <c r="I1" s="323"/>
      <c r="J1" s="323"/>
      <c r="K1" s="323"/>
      <c r="L1" s="323"/>
    </row>
    <row r="2" spans="2:12" ht="14.4" customHeight="1" x14ac:dyDescent="0.3">
      <c r="B2" s="34"/>
      <c r="C2" s="318"/>
      <c r="D2" s="318"/>
      <c r="E2" s="319"/>
      <c r="F2" s="6" t="s">
        <v>1399</v>
      </c>
      <c r="G2" s="324" t="s">
        <v>0</v>
      </c>
      <c r="H2" s="325"/>
      <c r="I2" s="326"/>
      <c r="J2" s="35" t="s">
        <v>1</v>
      </c>
      <c r="K2" s="324" t="s">
        <v>2</v>
      </c>
      <c r="L2" s="326"/>
    </row>
    <row r="3" spans="2:12" ht="13.95" customHeight="1" x14ac:dyDescent="0.25">
      <c r="B3" s="34"/>
      <c r="C3" s="318"/>
      <c r="D3" s="318"/>
      <c r="E3" s="319"/>
      <c r="F3" s="327" t="s">
        <v>1403</v>
      </c>
      <c r="G3" s="330" t="s">
        <v>987</v>
      </c>
      <c r="H3" s="331"/>
      <c r="I3" s="332"/>
      <c r="J3" s="397">
        <f>BDI!E29</f>
        <v>0.27906376685893908</v>
      </c>
      <c r="K3" s="333" t="s">
        <v>906</v>
      </c>
      <c r="L3" s="334"/>
    </row>
    <row r="4" spans="2:12" ht="13.95" customHeight="1" x14ac:dyDescent="0.25">
      <c r="B4" s="34"/>
      <c r="C4" s="318"/>
      <c r="D4" s="318"/>
      <c r="E4" s="319"/>
      <c r="F4" s="395"/>
      <c r="G4" s="339" t="s">
        <v>988</v>
      </c>
      <c r="H4" s="340"/>
      <c r="I4" s="341"/>
      <c r="J4" s="398"/>
      <c r="K4" s="335"/>
      <c r="L4" s="336"/>
    </row>
    <row r="5" spans="2:12" ht="13.95" customHeight="1" x14ac:dyDescent="0.25">
      <c r="B5" s="34"/>
      <c r="C5" s="318"/>
      <c r="D5" s="318"/>
      <c r="E5" s="319"/>
      <c r="F5" s="396"/>
      <c r="G5" s="339" t="s">
        <v>1182</v>
      </c>
      <c r="H5" s="340"/>
      <c r="I5" s="341"/>
      <c r="J5" s="398"/>
      <c r="K5" s="337"/>
      <c r="L5" s="338"/>
    </row>
    <row r="6" spans="2:12" ht="13.95" customHeight="1" x14ac:dyDescent="0.25">
      <c r="B6" s="34"/>
      <c r="C6" s="318"/>
      <c r="D6" s="318"/>
      <c r="E6" s="319"/>
      <c r="F6" s="6" t="s">
        <v>1400</v>
      </c>
      <c r="G6" s="339" t="s">
        <v>989</v>
      </c>
      <c r="H6" s="340"/>
      <c r="I6" s="341"/>
      <c r="J6" s="398"/>
      <c r="K6" s="324" t="s">
        <v>3</v>
      </c>
      <c r="L6" s="326"/>
    </row>
    <row r="7" spans="2:12" ht="36" customHeight="1" x14ac:dyDescent="0.25">
      <c r="B7" s="34"/>
      <c r="C7" s="320"/>
      <c r="D7" s="320"/>
      <c r="E7" s="321"/>
      <c r="F7" s="159" t="s">
        <v>1384</v>
      </c>
      <c r="G7" s="342"/>
      <c r="H7" s="343"/>
      <c r="I7" s="344"/>
      <c r="J7" s="399"/>
      <c r="K7" s="393">
        <v>45146</v>
      </c>
      <c r="L7" s="326"/>
    </row>
    <row r="8" spans="2:12" ht="17.25" customHeight="1" x14ac:dyDescent="0.25">
      <c r="B8" s="34"/>
      <c r="C8" s="394" t="s">
        <v>1302</v>
      </c>
      <c r="D8" s="394"/>
      <c r="E8" s="394"/>
      <c r="F8" s="394"/>
      <c r="G8" s="394"/>
      <c r="H8" s="394"/>
      <c r="I8" s="394"/>
      <c r="J8" s="394"/>
      <c r="K8" s="394"/>
      <c r="L8" s="394"/>
    </row>
    <row r="9" spans="2:12" x14ac:dyDescent="0.25">
      <c r="B9" s="34"/>
      <c r="C9" s="10" t="s">
        <v>119</v>
      </c>
      <c r="D9" s="3" t="s">
        <v>6</v>
      </c>
      <c r="E9" s="2" t="s">
        <v>7</v>
      </c>
      <c r="F9" s="2" t="s">
        <v>8</v>
      </c>
      <c r="G9" s="294" t="s">
        <v>990</v>
      </c>
      <c r="H9" s="294"/>
      <c r="I9" s="4" t="s">
        <v>9</v>
      </c>
      <c r="J9" s="3" t="s">
        <v>10</v>
      </c>
      <c r="K9" s="3" t="s">
        <v>11</v>
      </c>
      <c r="L9" s="3" t="s">
        <v>13</v>
      </c>
    </row>
    <row r="10" spans="2:12" ht="26.4" x14ac:dyDescent="0.25">
      <c r="B10" s="34"/>
      <c r="C10" s="36" t="s">
        <v>991</v>
      </c>
      <c r="D10" s="37" t="s">
        <v>120</v>
      </c>
      <c r="E10" s="38" t="s">
        <v>19</v>
      </c>
      <c r="F10" s="38" t="s">
        <v>121</v>
      </c>
      <c r="G10" s="295" t="s">
        <v>992</v>
      </c>
      <c r="H10" s="295"/>
      <c r="I10" s="39" t="s">
        <v>50</v>
      </c>
      <c r="J10" s="40">
        <v>1</v>
      </c>
      <c r="K10" s="41"/>
      <c r="L10" s="41">
        <f>SUM(L11:L17)</f>
        <v>159.79</v>
      </c>
    </row>
    <row r="11" spans="2:12" ht="26.4" x14ac:dyDescent="0.25">
      <c r="B11" s="34"/>
      <c r="C11" s="42" t="s">
        <v>993</v>
      </c>
      <c r="D11" s="43" t="s">
        <v>994</v>
      </c>
      <c r="E11" s="44" t="s">
        <v>41</v>
      </c>
      <c r="F11" s="44" t="s">
        <v>995</v>
      </c>
      <c r="G11" s="390" t="s">
        <v>992</v>
      </c>
      <c r="H11" s="390"/>
      <c r="I11" s="45" t="s">
        <v>74</v>
      </c>
      <c r="J11" s="46">
        <v>8.0000000000000002E-3</v>
      </c>
      <c r="K11" s="47">
        <v>410.08</v>
      </c>
      <c r="L11" s="47">
        <f>ROUND(J11*K11,2)</f>
        <v>3.28</v>
      </c>
    </row>
    <row r="12" spans="2:12" ht="26.4" x14ac:dyDescent="0.25">
      <c r="B12" s="34"/>
      <c r="C12" s="42" t="s">
        <v>993</v>
      </c>
      <c r="D12" s="43" t="s">
        <v>996</v>
      </c>
      <c r="E12" s="44" t="s">
        <v>41</v>
      </c>
      <c r="F12" s="44" t="s">
        <v>997</v>
      </c>
      <c r="G12" s="390" t="s">
        <v>992</v>
      </c>
      <c r="H12" s="390"/>
      <c r="I12" s="45" t="s">
        <v>998</v>
      </c>
      <c r="J12" s="46">
        <v>1.1282051</v>
      </c>
      <c r="K12" s="47">
        <v>24.43</v>
      </c>
      <c r="L12" s="47">
        <f t="shared" ref="L12:L14" si="0">ROUND(J12*K12,2)</f>
        <v>27.56</v>
      </c>
    </row>
    <row r="13" spans="2:12" ht="26.4" x14ac:dyDescent="0.25">
      <c r="B13" s="34"/>
      <c r="C13" s="42" t="s">
        <v>993</v>
      </c>
      <c r="D13" s="43" t="s">
        <v>999</v>
      </c>
      <c r="E13" s="44" t="s">
        <v>41</v>
      </c>
      <c r="F13" s="44" t="s">
        <v>1000</v>
      </c>
      <c r="G13" s="390" t="s">
        <v>992</v>
      </c>
      <c r="H13" s="390"/>
      <c r="I13" s="45" t="s">
        <v>998</v>
      </c>
      <c r="J13" s="46">
        <v>0.56410249999999995</v>
      </c>
      <c r="K13" s="47">
        <v>17.77</v>
      </c>
      <c r="L13" s="47">
        <f t="shared" si="0"/>
        <v>10.02</v>
      </c>
    </row>
    <row r="14" spans="2:12" ht="26.4" x14ac:dyDescent="0.25">
      <c r="B14" s="34"/>
      <c r="C14" s="42" t="s">
        <v>993</v>
      </c>
      <c r="D14" s="43" t="s">
        <v>1001</v>
      </c>
      <c r="E14" s="44" t="s">
        <v>41</v>
      </c>
      <c r="F14" s="44" t="s">
        <v>1002</v>
      </c>
      <c r="G14" s="390" t="s">
        <v>1003</v>
      </c>
      <c r="H14" s="390"/>
      <c r="I14" s="45" t="s">
        <v>50</v>
      </c>
      <c r="J14" s="46">
        <v>1</v>
      </c>
      <c r="K14" s="47">
        <v>23.43</v>
      </c>
      <c r="L14" s="47">
        <f t="shared" si="0"/>
        <v>23.43</v>
      </c>
    </row>
    <row r="15" spans="2:12" x14ac:dyDescent="0.25">
      <c r="B15" s="11"/>
      <c r="C15" s="48" t="s">
        <v>1004</v>
      </c>
      <c r="D15" s="49" t="s">
        <v>1005</v>
      </c>
      <c r="E15" s="50" t="s">
        <v>303</v>
      </c>
      <c r="F15" s="50" t="s">
        <v>1006</v>
      </c>
      <c r="G15" s="392" t="s">
        <v>1007</v>
      </c>
      <c r="H15" s="392"/>
      <c r="I15" s="51" t="s">
        <v>42</v>
      </c>
      <c r="J15" s="52">
        <v>57</v>
      </c>
      <c r="K15" s="53">
        <v>1.35</v>
      </c>
      <c r="L15" s="53">
        <f>ROUND(J15*K15,2)</f>
        <v>76.95</v>
      </c>
    </row>
    <row r="16" spans="2:12" x14ac:dyDescent="0.25">
      <c r="B16" s="34"/>
      <c r="C16" s="48" t="s">
        <v>1004</v>
      </c>
      <c r="D16" s="49">
        <v>33</v>
      </c>
      <c r="E16" s="50" t="s">
        <v>196</v>
      </c>
      <c r="F16" s="50" t="s">
        <v>1008</v>
      </c>
      <c r="G16" s="392" t="s">
        <v>1007</v>
      </c>
      <c r="H16" s="392"/>
      <c r="I16" s="51" t="s">
        <v>1009</v>
      </c>
      <c r="J16" s="52">
        <v>0.79</v>
      </c>
      <c r="K16" s="53">
        <v>9.07</v>
      </c>
      <c r="L16" s="53">
        <f t="shared" ref="L16:L17" si="1">ROUND(J16*K16,2)</f>
        <v>7.17</v>
      </c>
    </row>
    <row r="17" spans="1:13" x14ac:dyDescent="0.25">
      <c r="B17" s="34"/>
      <c r="C17" s="48" t="s">
        <v>1004</v>
      </c>
      <c r="D17" s="49">
        <v>134</v>
      </c>
      <c r="E17" s="50" t="s">
        <v>196</v>
      </c>
      <c r="F17" s="50" t="s">
        <v>1010</v>
      </c>
      <c r="G17" s="392" t="s">
        <v>1007</v>
      </c>
      <c r="H17" s="392"/>
      <c r="I17" s="51" t="s">
        <v>1009</v>
      </c>
      <c r="J17" s="52">
        <v>7.85</v>
      </c>
      <c r="K17" s="53">
        <v>1.45</v>
      </c>
      <c r="L17" s="53">
        <f t="shared" si="1"/>
        <v>11.38</v>
      </c>
    </row>
    <row r="18" spans="1:13" x14ac:dyDescent="0.25">
      <c r="B18" s="34"/>
      <c r="C18" s="54"/>
      <c r="D18" s="54"/>
      <c r="E18" s="54"/>
      <c r="F18" s="54"/>
      <c r="G18" s="54"/>
      <c r="H18" s="55"/>
      <c r="I18" s="54"/>
      <c r="J18" s="55"/>
      <c r="K18" s="54"/>
      <c r="L18" s="55"/>
    </row>
    <row r="19" spans="1:13" ht="14.4" thickBot="1" x14ac:dyDescent="0.3">
      <c r="B19" s="34"/>
      <c r="C19" s="54"/>
      <c r="D19" s="54"/>
      <c r="E19" s="54"/>
      <c r="F19" s="54"/>
      <c r="G19" s="54"/>
      <c r="H19" s="55"/>
      <c r="I19" s="54"/>
      <c r="J19" s="391"/>
      <c r="K19" s="391"/>
      <c r="L19" s="55"/>
    </row>
    <row r="20" spans="1:13" ht="14.4" thickTop="1" x14ac:dyDescent="0.25">
      <c r="B20" s="34"/>
      <c r="C20" s="56"/>
      <c r="D20" s="56"/>
      <c r="E20" s="56"/>
      <c r="F20" s="56"/>
      <c r="G20" s="56"/>
      <c r="H20" s="56"/>
      <c r="I20" s="56"/>
      <c r="J20" s="56"/>
      <c r="K20" s="56"/>
      <c r="L20" s="56"/>
    </row>
    <row r="21" spans="1:13" x14ac:dyDescent="0.25">
      <c r="B21" s="34"/>
      <c r="C21" s="10" t="s">
        <v>232</v>
      </c>
      <c r="D21" s="3" t="s">
        <v>6</v>
      </c>
      <c r="E21" s="2" t="s">
        <v>7</v>
      </c>
      <c r="F21" s="2" t="s">
        <v>8</v>
      </c>
      <c r="G21" s="386" t="s">
        <v>990</v>
      </c>
      <c r="H21" s="387"/>
      <c r="I21" s="4" t="s">
        <v>9</v>
      </c>
      <c r="J21" s="3" t="s">
        <v>10</v>
      </c>
      <c r="K21" s="3" t="s">
        <v>11</v>
      </c>
      <c r="L21" s="3" t="s">
        <v>13</v>
      </c>
    </row>
    <row r="22" spans="1:13" ht="39.6" x14ac:dyDescent="0.25">
      <c r="B22" s="34"/>
      <c r="C22" s="36" t="s">
        <v>991</v>
      </c>
      <c r="D22" s="37" t="s">
        <v>233</v>
      </c>
      <c r="E22" s="38" t="s">
        <v>19</v>
      </c>
      <c r="F22" s="38" t="s">
        <v>234</v>
      </c>
      <c r="G22" s="295" t="s">
        <v>992</v>
      </c>
      <c r="H22" s="295"/>
      <c r="I22" s="39" t="s">
        <v>50</v>
      </c>
      <c r="J22" s="40">
        <v>1</v>
      </c>
      <c r="K22" s="41"/>
      <c r="L22" s="41">
        <f>SUM(L23:L37)</f>
        <v>76.38</v>
      </c>
    </row>
    <row r="23" spans="1:13" ht="39.6" x14ac:dyDescent="0.25">
      <c r="B23" s="11"/>
      <c r="C23" s="42" t="s">
        <v>993</v>
      </c>
      <c r="D23" s="43" t="s">
        <v>1011</v>
      </c>
      <c r="E23" s="44" t="s">
        <v>41</v>
      </c>
      <c r="F23" s="44" t="s">
        <v>1012</v>
      </c>
      <c r="G23" s="390" t="s">
        <v>992</v>
      </c>
      <c r="H23" s="390"/>
      <c r="I23" s="45" t="s">
        <v>46</v>
      </c>
      <c r="J23" s="46">
        <v>1.1000000000000001</v>
      </c>
      <c r="K23" s="47">
        <v>2.09</v>
      </c>
      <c r="L23" s="47">
        <f>ROUND(J23*K23,2)</f>
        <v>2.2999999999999998</v>
      </c>
    </row>
    <row r="24" spans="1:13" ht="26.4" x14ac:dyDescent="0.25">
      <c r="B24" s="34"/>
      <c r="C24" s="42" t="s">
        <v>993</v>
      </c>
      <c r="D24" s="43" t="s">
        <v>1013</v>
      </c>
      <c r="E24" s="44" t="s">
        <v>41</v>
      </c>
      <c r="F24" s="44" t="s">
        <v>1014</v>
      </c>
      <c r="G24" s="390" t="s">
        <v>992</v>
      </c>
      <c r="H24" s="390"/>
      <c r="I24" s="45" t="s">
        <v>998</v>
      </c>
      <c r="J24" s="46">
        <v>0.52380950000000004</v>
      </c>
      <c r="K24" s="47">
        <v>24.79</v>
      </c>
      <c r="L24" s="47">
        <f t="shared" ref="L24:L27" si="2">ROUND(J24*K24,2)</f>
        <v>12.99</v>
      </c>
    </row>
    <row r="25" spans="1:13" ht="26.4" x14ac:dyDescent="0.25">
      <c r="B25" s="34"/>
      <c r="C25" s="42" t="s">
        <v>993</v>
      </c>
      <c r="D25" s="43" t="s">
        <v>1015</v>
      </c>
      <c r="E25" s="44" t="s">
        <v>41</v>
      </c>
      <c r="F25" s="44" t="s">
        <v>1016</v>
      </c>
      <c r="G25" s="390" t="s">
        <v>992</v>
      </c>
      <c r="H25" s="390"/>
      <c r="I25" s="45" t="s">
        <v>998</v>
      </c>
      <c r="J25" s="46">
        <v>0.26190479999999999</v>
      </c>
      <c r="K25" s="47">
        <v>22.18</v>
      </c>
      <c r="L25" s="47">
        <f t="shared" si="2"/>
        <v>5.81</v>
      </c>
    </row>
    <row r="26" spans="1:13" ht="39.6" x14ac:dyDescent="0.25">
      <c r="B26" s="11"/>
      <c r="C26" s="42" t="s">
        <v>993</v>
      </c>
      <c r="D26" s="43" t="s">
        <v>1017</v>
      </c>
      <c r="E26" s="44" t="s">
        <v>41</v>
      </c>
      <c r="F26" s="44" t="s">
        <v>1018</v>
      </c>
      <c r="G26" s="390" t="s">
        <v>992</v>
      </c>
      <c r="H26" s="390"/>
      <c r="I26" s="45" t="s">
        <v>46</v>
      </c>
      <c r="J26" s="46">
        <v>1.7</v>
      </c>
      <c r="K26" s="47">
        <v>5.51</v>
      </c>
      <c r="L26" s="47">
        <f t="shared" si="2"/>
        <v>9.3699999999999992</v>
      </c>
    </row>
    <row r="27" spans="1:13" ht="26.4" x14ac:dyDescent="0.25">
      <c r="B27" s="34"/>
      <c r="C27" s="42" t="s">
        <v>993</v>
      </c>
      <c r="D27" s="43" t="s">
        <v>999</v>
      </c>
      <c r="E27" s="44" t="s">
        <v>41</v>
      </c>
      <c r="F27" s="44" t="s">
        <v>1000</v>
      </c>
      <c r="G27" s="390" t="s">
        <v>992</v>
      </c>
      <c r="H27" s="390"/>
      <c r="I27" s="45" t="s">
        <v>998</v>
      </c>
      <c r="J27" s="46">
        <v>0.26190479999999999</v>
      </c>
      <c r="K27" s="47">
        <f>K13</f>
        <v>17.77</v>
      </c>
      <c r="L27" s="47">
        <f t="shared" si="2"/>
        <v>4.6500000000000004</v>
      </c>
    </row>
    <row r="28" spans="1:13" x14ac:dyDescent="0.25">
      <c r="A28" s="7"/>
      <c r="B28" s="57"/>
      <c r="C28" s="48" t="s">
        <v>1004</v>
      </c>
      <c r="D28" s="49" t="s">
        <v>1183</v>
      </c>
      <c r="E28" s="50" t="s">
        <v>252</v>
      </c>
      <c r="F28" s="50" t="s">
        <v>1184</v>
      </c>
      <c r="G28" s="392" t="s">
        <v>1019</v>
      </c>
      <c r="H28" s="392"/>
      <c r="I28" s="51" t="s">
        <v>42</v>
      </c>
      <c r="J28" s="52">
        <v>2.3E-3</v>
      </c>
      <c r="K28" s="53">
        <v>824.49</v>
      </c>
      <c r="L28" s="98">
        <f>ROUND(J28*K28,2)</f>
        <v>1.9</v>
      </c>
      <c r="M28" s="7"/>
    </row>
    <row r="29" spans="1:13" ht="26.4" x14ac:dyDescent="0.25">
      <c r="A29" s="7"/>
      <c r="B29" s="11"/>
      <c r="C29" s="48" t="s">
        <v>1004</v>
      </c>
      <c r="D29" s="49" t="s">
        <v>1020</v>
      </c>
      <c r="E29" s="50" t="s">
        <v>41</v>
      </c>
      <c r="F29" s="50" t="s">
        <v>1021</v>
      </c>
      <c r="G29" s="392" t="s">
        <v>1007</v>
      </c>
      <c r="H29" s="392"/>
      <c r="I29" s="51" t="s">
        <v>1022</v>
      </c>
      <c r="J29" s="52">
        <v>1.5</v>
      </c>
      <c r="K29" s="53">
        <v>0.31</v>
      </c>
      <c r="L29" s="53">
        <f t="shared" ref="L29:L37" si="3">ROUND(J29*K29,2)</f>
        <v>0.47</v>
      </c>
      <c r="M29" s="7"/>
    </row>
    <row r="30" spans="1:13" x14ac:dyDescent="0.25">
      <c r="A30" s="7"/>
      <c r="B30" s="11"/>
      <c r="C30" s="48" t="s">
        <v>1004</v>
      </c>
      <c r="D30" s="49" t="s">
        <v>1023</v>
      </c>
      <c r="E30" s="50" t="s">
        <v>41</v>
      </c>
      <c r="F30" s="50" t="s">
        <v>1024</v>
      </c>
      <c r="G30" s="392" t="s">
        <v>1007</v>
      </c>
      <c r="H30" s="392"/>
      <c r="I30" s="51" t="s">
        <v>97</v>
      </c>
      <c r="J30" s="52">
        <v>0.35</v>
      </c>
      <c r="K30" s="53">
        <v>3.37</v>
      </c>
      <c r="L30" s="53">
        <f t="shared" si="3"/>
        <v>1.18</v>
      </c>
      <c r="M30" s="7"/>
    </row>
    <row r="31" spans="1:13" ht="39.6" x14ac:dyDescent="0.25">
      <c r="A31" s="7"/>
      <c r="B31" s="11"/>
      <c r="C31" s="48" t="s">
        <v>1004</v>
      </c>
      <c r="D31" s="49" t="s">
        <v>1025</v>
      </c>
      <c r="E31" s="50" t="s">
        <v>41</v>
      </c>
      <c r="F31" s="50" t="s">
        <v>1026</v>
      </c>
      <c r="G31" s="392" t="s">
        <v>1007</v>
      </c>
      <c r="H31" s="392"/>
      <c r="I31" s="51" t="s">
        <v>1027</v>
      </c>
      <c r="J31" s="52">
        <v>1.5</v>
      </c>
      <c r="K31" s="53">
        <v>0.24</v>
      </c>
      <c r="L31" s="53">
        <f t="shared" si="3"/>
        <v>0.36</v>
      </c>
      <c r="M31" s="7"/>
    </row>
    <row r="32" spans="1:13" ht="39.6" x14ac:dyDescent="0.25">
      <c r="A32" s="7"/>
      <c r="B32" s="11"/>
      <c r="C32" s="48" t="s">
        <v>1004</v>
      </c>
      <c r="D32" s="49" t="s">
        <v>1028</v>
      </c>
      <c r="E32" s="50" t="s">
        <v>41</v>
      </c>
      <c r="F32" s="50" t="s">
        <v>1029</v>
      </c>
      <c r="G32" s="392" t="s">
        <v>1007</v>
      </c>
      <c r="H32" s="392"/>
      <c r="I32" s="51" t="s">
        <v>1027</v>
      </c>
      <c r="J32" s="52">
        <v>12</v>
      </c>
      <c r="K32" s="53">
        <v>0.14000000000000001</v>
      </c>
      <c r="L32" s="53">
        <f t="shared" si="3"/>
        <v>1.68</v>
      </c>
      <c r="M32" s="7"/>
    </row>
    <row r="33" spans="1:13" ht="26.4" x14ac:dyDescent="0.25">
      <c r="A33" s="7"/>
      <c r="B33" s="11"/>
      <c r="C33" s="48" t="s">
        <v>1004</v>
      </c>
      <c r="D33" s="49" t="s">
        <v>1030</v>
      </c>
      <c r="E33" s="50" t="s">
        <v>41</v>
      </c>
      <c r="F33" s="50" t="s">
        <v>1031</v>
      </c>
      <c r="G33" s="392" t="s">
        <v>1007</v>
      </c>
      <c r="H33" s="392"/>
      <c r="I33" s="51" t="s">
        <v>1027</v>
      </c>
      <c r="J33" s="52">
        <v>1.5</v>
      </c>
      <c r="K33" s="53">
        <v>0.4</v>
      </c>
      <c r="L33" s="53">
        <f t="shared" si="3"/>
        <v>0.6</v>
      </c>
      <c r="M33" s="7"/>
    </row>
    <row r="34" spans="1:13" ht="39.6" x14ac:dyDescent="0.25">
      <c r="A34" s="7"/>
      <c r="B34" s="11"/>
      <c r="C34" s="48" t="s">
        <v>1004</v>
      </c>
      <c r="D34" s="49" t="s">
        <v>1032</v>
      </c>
      <c r="E34" s="50" t="s">
        <v>41</v>
      </c>
      <c r="F34" s="50" t="s">
        <v>1033</v>
      </c>
      <c r="G34" s="392" t="s">
        <v>1007</v>
      </c>
      <c r="H34" s="392"/>
      <c r="I34" s="51" t="s">
        <v>1027</v>
      </c>
      <c r="J34" s="52">
        <v>1.5</v>
      </c>
      <c r="K34" s="53">
        <v>1.59</v>
      </c>
      <c r="L34" s="53">
        <f>ROUND(J34*K34,2)</f>
        <v>2.39</v>
      </c>
      <c r="M34" s="7"/>
    </row>
    <row r="35" spans="1:13" ht="26.4" x14ac:dyDescent="0.25">
      <c r="A35" s="7"/>
      <c r="B35" s="11"/>
      <c r="C35" s="48" t="s">
        <v>1004</v>
      </c>
      <c r="D35" s="49" t="s">
        <v>1034</v>
      </c>
      <c r="E35" s="50" t="s">
        <v>41</v>
      </c>
      <c r="F35" s="50" t="s">
        <v>1035</v>
      </c>
      <c r="G35" s="392" t="s">
        <v>1007</v>
      </c>
      <c r="H35" s="392"/>
      <c r="I35" s="51" t="s">
        <v>1027</v>
      </c>
      <c r="J35" s="52">
        <v>1.5</v>
      </c>
      <c r="K35" s="53">
        <v>1.74</v>
      </c>
      <c r="L35" s="53">
        <f t="shared" si="3"/>
        <v>2.61</v>
      </c>
      <c r="M35" s="7"/>
    </row>
    <row r="36" spans="1:13" ht="26.4" x14ac:dyDescent="0.25">
      <c r="A36" s="7"/>
      <c r="B36" s="11"/>
      <c r="C36" s="48" t="s">
        <v>1004</v>
      </c>
      <c r="D36" s="49" t="s">
        <v>1036</v>
      </c>
      <c r="E36" s="50" t="s">
        <v>41</v>
      </c>
      <c r="F36" s="50" t="s">
        <v>1037</v>
      </c>
      <c r="G36" s="392" t="s">
        <v>1007</v>
      </c>
      <c r="H36" s="392"/>
      <c r="I36" s="51" t="s">
        <v>1027</v>
      </c>
      <c r="J36" s="52">
        <v>0.1346154</v>
      </c>
      <c r="K36" s="53">
        <v>1.64</v>
      </c>
      <c r="L36" s="53">
        <f t="shared" si="3"/>
        <v>0.22</v>
      </c>
      <c r="M36" s="7"/>
    </row>
    <row r="37" spans="1:13" ht="26.4" x14ac:dyDescent="0.25">
      <c r="A37" s="7"/>
      <c r="B37" s="57"/>
      <c r="C37" s="48" t="s">
        <v>1004</v>
      </c>
      <c r="D37" s="49">
        <v>39416</v>
      </c>
      <c r="E37" s="50" t="s">
        <v>196</v>
      </c>
      <c r="F37" s="50" t="s">
        <v>1038</v>
      </c>
      <c r="G37" s="392" t="s">
        <v>1007</v>
      </c>
      <c r="H37" s="392"/>
      <c r="I37" s="51" t="s">
        <v>50</v>
      </c>
      <c r="J37" s="52">
        <v>1.05</v>
      </c>
      <c r="K37" s="53">
        <v>28.43</v>
      </c>
      <c r="L37" s="53">
        <f t="shared" si="3"/>
        <v>29.85</v>
      </c>
      <c r="M37" s="7"/>
    </row>
    <row r="38" spans="1:13" x14ac:dyDescent="0.25">
      <c r="B38" s="34"/>
      <c r="C38" s="54"/>
      <c r="D38" s="54"/>
      <c r="E38" s="54"/>
      <c r="F38" s="54"/>
      <c r="G38" s="54"/>
      <c r="H38" s="55"/>
      <c r="I38" s="54"/>
      <c r="J38" s="55"/>
      <c r="K38" s="54"/>
      <c r="L38" s="55"/>
    </row>
    <row r="39" spans="1:13" ht="14.4" thickBot="1" x14ac:dyDescent="0.3">
      <c r="B39" s="34"/>
      <c r="C39" s="54"/>
      <c r="D39" s="54"/>
      <c r="E39" s="54"/>
      <c r="F39" s="54"/>
      <c r="G39" s="54"/>
      <c r="H39" s="55"/>
      <c r="I39" s="54"/>
      <c r="J39" s="391"/>
      <c r="K39" s="391"/>
      <c r="L39" s="55"/>
    </row>
    <row r="40" spans="1:13" ht="14.4" thickTop="1" x14ac:dyDescent="0.25">
      <c r="B40" s="34"/>
      <c r="C40" s="56"/>
      <c r="D40" s="56"/>
      <c r="E40" s="56"/>
      <c r="F40" s="56"/>
      <c r="G40" s="56"/>
      <c r="H40" s="56"/>
      <c r="I40" s="56"/>
      <c r="J40" s="56"/>
      <c r="K40" s="56"/>
      <c r="L40" s="56"/>
    </row>
    <row r="41" spans="1:13" x14ac:dyDescent="0.25">
      <c r="B41" s="34"/>
      <c r="C41" s="10" t="s">
        <v>254</v>
      </c>
      <c r="D41" s="3" t="s">
        <v>6</v>
      </c>
      <c r="E41" s="2" t="s">
        <v>7</v>
      </c>
      <c r="F41" s="2" t="s">
        <v>8</v>
      </c>
      <c r="G41" s="294" t="s">
        <v>990</v>
      </c>
      <c r="H41" s="294"/>
      <c r="I41" s="4" t="s">
        <v>9</v>
      </c>
      <c r="J41" s="3" t="s">
        <v>10</v>
      </c>
      <c r="K41" s="3" t="s">
        <v>11</v>
      </c>
      <c r="L41" s="3" t="s">
        <v>13</v>
      </c>
    </row>
    <row r="42" spans="1:13" ht="39.6" x14ac:dyDescent="0.25">
      <c r="B42" s="34"/>
      <c r="C42" s="36" t="s">
        <v>991</v>
      </c>
      <c r="D42" s="37" t="s">
        <v>255</v>
      </c>
      <c r="E42" s="38" t="s">
        <v>19</v>
      </c>
      <c r="F42" s="38" t="s">
        <v>256</v>
      </c>
      <c r="G42" s="295">
        <v>113</v>
      </c>
      <c r="H42" s="295"/>
      <c r="I42" s="39" t="s">
        <v>42</v>
      </c>
      <c r="J42" s="40">
        <v>1</v>
      </c>
      <c r="K42" s="41"/>
      <c r="L42" s="41">
        <f>SUM(L43:L53)</f>
        <v>675.76999999999987</v>
      </c>
    </row>
    <row r="43" spans="1:13" ht="26.4" x14ac:dyDescent="0.25">
      <c r="B43" s="34"/>
      <c r="C43" s="42" t="s">
        <v>993</v>
      </c>
      <c r="D43" s="43" t="s">
        <v>1039</v>
      </c>
      <c r="E43" s="44" t="s">
        <v>148</v>
      </c>
      <c r="F43" s="44" t="s">
        <v>1040</v>
      </c>
      <c r="G43" s="390" t="s">
        <v>1041</v>
      </c>
      <c r="H43" s="390"/>
      <c r="I43" s="45" t="s">
        <v>998</v>
      </c>
      <c r="J43" s="46">
        <v>3.79</v>
      </c>
      <c r="K43" s="47">
        <v>3.75</v>
      </c>
      <c r="L43" s="47">
        <f t="shared" ref="L43:L53" si="4">ROUND(J43*K43,2)</f>
        <v>14.21</v>
      </c>
    </row>
    <row r="44" spans="1:13" ht="26.4" x14ac:dyDescent="0.25">
      <c r="B44" s="34"/>
      <c r="C44" s="42" t="s">
        <v>993</v>
      </c>
      <c r="D44" s="43" t="s">
        <v>1042</v>
      </c>
      <c r="E44" s="44" t="s">
        <v>148</v>
      </c>
      <c r="F44" s="44" t="s">
        <v>1043</v>
      </c>
      <c r="G44" s="390" t="s">
        <v>1041</v>
      </c>
      <c r="H44" s="390"/>
      <c r="I44" s="45" t="s">
        <v>998</v>
      </c>
      <c r="J44" s="46">
        <v>3.75</v>
      </c>
      <c r="K44" s="47">
        <v>3.62</v>
      </c>
      <c r="L44" s="47">
        <f t="shared" si="4"/>
        <v>13.58</v>
      </c>
    </row>
    <row r="45" spans="1:13" ht="52.8" x14ac:dyDescent="0.25">
      <c r="B45" s="34"/>
      <c r="C45" s="42" t="s">
        <v>993</v>
      </c>
      <c r="D45" s="43" t="s">
        <v>1305</v>
      </c>
      <c r="E45" s="44" t="s">
        <v>41</v>
      </c>
      <c r="F45" s="44" t="s">
        <v>1306</v>
      </c>
      <c r="G45" s="390" t="s">
        <v>1003</v>
      </c>
      <c r="H45" s="390"/>
      <c r="I45" s="45" t="s">
        <v>1044</v>
      </c>
      <c r="J45" s="46">
        <v>1</v>
      </c>
      <c r="K45" s="47">
        <v>220.2</v>
      </c>
      <c r="L45" s="47">
        <f t="shared" si="4"/>
        <v>220.2</v>
      </c>
    </row>
    <row r="46" spans="1:13" x14ac:dyDescent="0.25">
      <c r="A46" s="7"/>
      <c r="B46" s="57"/>
      <c r="C46" s="48" t="s">
        <v>1004</v>
      </c>
      <c r="D46" s="49" t="s">
        <v>1045</v>
      </c>
      <c r="E46" s="50" t="s">
        <v>148</v>
      </c>
      <c r="F46" s="50" t="s">
        <v>1046</v>
      </c>
      <c r="G46" s="392" t="s">
        <v>1007</v>
      </c>
      <c r="H46" s="392"/>
      <c r="I46" s="51" t="s">
        <v>42</v>
      </c>
      <c r="J46" s="52">
        <v>3</v>
      </c>
      <c r="K46" s="53">
        <v>3.6</v>
      </c>
      <c r="L46" s="53">
        <f t="shared" si="4"/>
        <v>10.8</v>
      </c>
      <c r="M46" s="7"/>
    </row>
    <row r="47" spans="1:13" ht="26.4" x14ac:dyDescent="0.25">
      <c r="A47" s="7"/>
      <c r="B47" s="57"/>
      <c r="C47" s="48" t="s">
        <v>1004</v>
      </c>
      <c r="D47" s="49" t="s">
        <v>1047</v>
      </c>
      <c r="E47" s="50" t="s">
        <v>148</v>
      </c>
      <c r="F47" s="50" t="s">
        <v>1048</v>
      </c>
      <c r="G47" s="392" t="s">
        <v>1007</v>
      </c>
      <c r="H47" s="392"/>
      <c r="I47" s="51" t="s">
        <v>42</v>
      </c>
      <c r="J47" s="52">
        <v>2</v>
      </c>
      <c r="K47" s="53">
        <v>104.9</v>
      </c>
      <c r="L47" s="53">
        <f t="shared" si="4"/>
        <v>209.8</v>
      </c>
      <c r="M47" s="7"/>
    </row>
    <row r="48" spans="1:13" x14ac:dyDescent="0.25">
      <c r="A48" s="7"/>
      <c r="B48" s="57"/>
      <c r="C48" s="48" t="s">
        <v>1004</v>
      </c>
      <c r="D48" s="49" t="s">
        <v>1049</v>
      </c>
      <c r="E48" s="50" t="s">
        <v>148</v>
      </c>
      <c r="F48" s="50" t="s">
        <v>1050</v>
      </c>
      <c r="G48" s="392" t="s">
        <v>1007</v>
      </c>
      <c r="H48" s="392"/>
      <c r="I48" s="51" t="s">
        <v>42</v>
      </c>
      <c r="J48" s="52">
        <v>0.72</v>
      </c>
      <c r="K48" s="53">
        <v>108.84</v>
      </c>
      <c r="L48" s="53">
        <f t="shared" si="4"/>
        <v>78.36</v>
      </c>
      <c r="M48" s="7"/>
    </row>
    <row r="49" spans="1:13" ht="26.4" x14ac:dyDescent="0.25">
      <c r="A49" s="7"/>
      <c r="B49" s="57"/>
      <c r="C49" s="48" t="s">
        <v>1004</v>
      </c>
      <c r="D49" s="49">
        <v>370</v>
      </c>
      <c r="E49" s="50" t="s">
        <v>196</v>
      </c>
      <c r="F49" s="50" t="s">
        <v>1051</v>
      </c>
      <c r="G49" s="392" t="s">
        <v>1007</v>
      </c>
      <c r="H49" s="392"/>
      <c r="I49" s="51" t="s">
        <v>74</v>
      </c>
      <c r="J49" s="52">
        <v>0.108</v>
      </c>
      <c r="K49" s="53">
        <v>97.5</v>
      </c>
      <c r="L49" s="53">
        <f t="shared" si="4"/>
        <v>10.53</v>
      </c>
      <c r="M49" s="7"/>
    </row>
    <row r="50" spans="1:13" x14ac:dyDescent="0.25">
      <c r="A50" s="7"/>
      <c r="B50" s="57"/>
      <c r="C50" s="48" t="s">
        <v>1004</v>
      </c>
      <c r="D50" s="49">
        <v>1213</v>
      </c>
      <c r="E50" s="50" t="s">
        <v>196</v>
      </c>
      <c r="F50" s="50" t="s">
        <v>1052</v>
      </c>
      <c r="G50" s="392" t="s">
        <v>1053</v>
      </c>
      <c r="H50" s="392"/>
      <c r="I50" s="51" t="s">
        <v>998</v>
      </c>
      <c r="J50" s="52">
        <v>3.75</v>
      </c>
      <c r="K50" s="53">
        <v>18.399999999999999</v>
      </c>
      <c r="L50" s="53">
        <f t="shared" si="4"/>
        <v>69</v>
      </c>
      <c r="M50" s="7"/>
    </row>
    <row r="51" spans="1:13" x14ac:dyDescent="0.25">
      <c r="A51" s="7"/>
      <c r="B51" s="57"/>
      <c r="C51" s="48" t="s">
        <v>1004</v>
      </c>
      <c r="D51" s="49">
        <v>1379</v>
      </c>
      <c r="E51" s="50" t="s">
        <v>196</v>
      </c>
      <c r="F51" s="50" t="s">
        <v>1054</v>
      </c>
      <c r="G51" s="392" t="s">
        <v>1007</v>
      </c>
      <c r="H51" s="392"/>
      <c r="I51" s="51" t="s">
        <v>1009</v>
      </c>
      <c r="J51" s="52">
        <v>4.5220000000000002</v>
      </c>
      <c r="K51" s="53">
        <v>0.78</v>
      </c>
      <c r="L51" s="53">
        <f t="shared" si="4"/>
        <v>3.53</v>
      </c>
      <c r="M51" s="7"/>
    </row>
    <row r="52" spans="1:13" x14ac:dyDescent="0.25">
      <c r="A52" s="7"/>
      <c r="B52" s="57"/>
      <c r="C52" s="48" t="s">
        <v>1004</v>
      </c>
      <c r="D52" s="49">
        <v>5075</v>
      </c>
      <c r="E52" s="50" t="s">
        <v>196</v>
      </c>
      <c r="F52" s="50" t="s">
        <v>1055</v>
      </c>
      <c r="G52" s="392" t="s">
        <v>1007</v>
      </c>
      <c r="H52" s="392"/>
      <c r="I52" s="51" t="s">
        <v>1009</v>
      </c>
      <c r="J52" s="52">
        <v>4.0000000000000001E-3</v>
      </c>
      <c r="K52" s="53">
        <v>21.82</v>
      </c>
      <c r="L52" s="53">
        <f t="shared" si="4"/>
        <v>0.09</v>
      </c>
      <c r="M52" s="7"/>
    </row>
    <row r="53" spans="1:13" x14ac:dyDescent="0.25">
      <c r="A53" s="7"/>
      <c r="B53" s="57"/>
      <c r="C53" s="48" t="s">
        <v>1004</v>
      </c>
      <c r="D53" s="49">
        <v>6111</v>
      </c>
      <c r="E53" s="50" t="s">
        <v>196</v>
      </c>
      <c r="F53" s="50" t="s">
        <v>1056</v>
      </c>
      <c r="G53" s="392" t="s">
        <v>1053</v>
      </c>
      <c r="H53" s="392"/>
      <c r="I53" s="51" t="s">
        <v>998</v>
      </c>
      <c r="J53" s="52">
        <v>3.79</v>
      </c>
      <c r="K53" s="53">
        <v>12.05</v>
      </c>
      <c r="L53" s="53">
        <f t="shared" si="4"/>
        <v>45.67</v>
      </c>
      <c r="M53" s="7"/>
    </row>
    <row r="54" spans="1:13" x14ac:dyDescent="0.25">
      <c r="B54" s="34"/>
      <c r="C54" s="54"/>
      <c r="D54" s="54"/>
      <c r="E54" s="54"/>
      <c r="F54" s="54"/>
      <c r="G54" s="54"/>
      <c r="H54" s="55"/>
      <c r="I54" s="54"/>
      <c r="J54" s="55"/>
      <c r="K54" s="54"/>
      <c r="L54" s="55"/>
    </row>
    <row r="55" spans="1:13" ht="14.4" thickBot="1" x14ac:dyDescent="0.3">
      <c r="B55" s="34"/>
      <c r="C55" s="54"/>
      <c r="D55" s="54"/>
      <c r="E55" s="54"/>
      <c r="F55" s="54"/>
      <c r="G55" s="54"/>
      <c r="H55" s="55"/>
      <c r="I55" s="54"/>
      <c r="J55" s="391"/>
      <c r="K55" s="391"/>
      <c r="L55" s="55"/>
    </row>
    <row r="56" spans="1:13" ht="14.4" thickTop="1" x14ac:dyDescent="0.25">
      <c r="B56" s="34"/>
      <c r="C56" s="56"/>
      <c r="D56" s="56"/>
      <c r="E56" s="56"/>
      <c r="F56" s="56"/>
      <c r="G56" s="56"/>
      <c r="H56" s="56"/>
      <c r="I56" s="56"/>
      <c r="J56" s="56"/>
      <c r="K56" s="56"/>
      <c r="L56" s="56"/>
    </row>
    <row r="57" spans="1:13" x14ac:dyDescent="0.25">
      <c r="B57" s="34"/>
      <c r="C57" s="10" t="s">
        <v>273</v>
      </c>
      <c r="D57" s="3" t="s">
        <v>6</v>
      </c>
      <c r="E57" s="2" t="s">
        <v>7</v>
      </c>
      <c r="F57" s="2" t="s">
        <v>8</v>
      </c>
      <c r="G57" s="294" t="s">
        <v>990</v>
      </c>
      <c r="H57" s="294"/>
      <c r="I57" s="4" t="s">
        <v>9</v>
      </c>
      <c r="J57" s="3" t="s">
        <v>10</v>
      </c>
      <c r="K57" s="3" t="s">
        <v>11</v>
      </c>
      <c r="L57" s="3" t="s">
        <v>13</v>
      </c>
    </row>
    <row r="58" spans="1:13" ht="39.6" x14ac:dyDescent="0.25">
      <c r="B58" s="34"/>
      <c r="C58" s="36" t="s">
        <v>991</v>
      </c>
      <c r="D58" s="37" t="s">
        <v>274</v>
      </c>
      <c r="E58" s="38" t="s">
        <v>19</v>
      </c>
      <c r="F58" s="38" t="s">
        <v>1181</v>
      </c>
      <c r="G58" s="295" t="s">
        <v>992</v>
      </c>
      <c r="H58" s="295"/>
      <c r="I58" s="39" t="s">
        <v>50</v>
      </c>
      <c r="J58" s="40">
        <v>1</v>
      </c>
      <c r="K58" s="41"/>
      <c r="L58" s="41">
        <f>SUM(L59:L62)</f>
        <v>1005.41</v>
      </c>
    </row>
    <row r="59" spans="1:13" ht="26.4" x14ac:dyDescent="0.25">
      <c r="B59" s="34"/>
      <c r="C59" s="42" t="s">
        <v>993</v>
      </c>
      <c r="D59" s="43" t="s">
        <v>1057</v>
      </c>
      <c r="E59" s="44" t="s">
        <v>41</v>
      </c>
      <c r="F59" s="44" t="s">
        <v>1058</v>
      </c>
      <c r="G59" s="390" t="s">
        <v>992</v>
      </c>
      <c r="H59" s="390"/>
      <c r="I59" s="45" t="s">
        <v>50</v>
      </c>
      <c r="J59" s="46">
        <v>1</v>
      </c>
      <c r="K59" s="47">
        <v>72.239999999999995</v>
      </c>
      <c r="L59" s="47">
        <f t="shared" ref="L59:L62" si="5">ROUND(J59*K59,2)</f>
        <v>72.239999999999995</v>
      </c>
    </row>
    <row r="60" spans="1:13" ht="26.4" x14ac:dyDescent="0.25">
      <c r="B60" s="34"/>
      <c r="C60" s="42" t="s">
        <v>993</v>
      </c>
      <c r="D60" s="43">
        <v>94589</v>
      </c>
      <c r="E60" s="44" t="s">
        <v>196</v>
      </c>
      <c r="F60" s="44" t="s">
        <v>1059</v>
      </c>
      <c r="G60" s="390" t="s">
        <v>1060</v>
      </c>
      <c r="H60" s="390"/>
      <c r="I60" s="45" t="s">
        <v>46</v>
      </c>
      <c r="J60" s="46">
        <v>4.0999999999999996</v>
      </c>
      <c r="K60" s="47">
        <v>20.46</v>
      </c>
      <c r="L60" s="47">
        <f t="shared" si="5"/>
        <v>83.89</v>
      </c>
    </row>
    <row r="61" spans="1:13" ht="39.6" x14ac:dyDescent="0.25">
      <c r="B61" s="34"/>
      <c r="C61" s="42" t="s">
        <v>993</v>
      </c>
      <c r="D61" s="43" t="s">
        <v>1061</v>
      </c>
      <c r="E61" s="44" t="s">
        <v>41</v>
      </c>
      <c r="F61" s="44" t="s">
        <v>1062</v>
      </c>
      <c r="G61" s="390" t="s">
        <v>1060</v>
      </c>
      <c r="H61" s="390"/>
      <c r="I61" s="45" t="s">
        <v>50</v>
      </c>
      <c r="J61" s="46">
        <v>1</v>
      </c>
      <c r="K61" s="47">
        <v>230.51</v>
      </c>
      <c r="L61" s="47">
        <f t="shared" si="5"/>
        <v>230.51</v>
      </c>
    </row>
    <row r="62" spans="1:13" ht="39.6" x14ac:dyDescent="0.25">
      <c r="C62" s="97" t="s">
        <v>1004</v>
      </c>
      <c r="D62" s="49" t="s">
        <v>1185</v>
      </c>
      <c r="E62" s="50" t="s">
        <v>41</v>
      </c>
      <c r="F62" s="50" t="s">
        <v>1186</v>
      </c>
      <c r="G62" s="392" t="s">
        <v>1007</v>
      </c>
      <c r="H62" s="392"/>
      <c r="I62" s="51" t="s">
        <v>50</v>
      </c>
      <c r="J62" s="52">
        <v>1</v>
      </c>
      <c r="K62" s="53">
        <v>618.77</v>
      </c>
      <c r="L62" s="98">
        <f t="shared" si="5"/>
        <v>618.77</v>
      </c>
    </row>
    <row r="63" spans="1:13" x14ac:dyDescent="0.25">
      <c r="B63" s="34"/>
      <c r="C63" s="54"/>
      <c r="D63" s="54"/>
      <c r="E63" s="54"/>
      <c r="F63" s="54"/>
      <c r="G63" s="54"/>
      <c r="H63" s="55"/>
      <c r="I63" s="54"/>
      <c r="J63" s="55"/>
      <c r="K63" s="54"/>
      <c r="L63" s="55"/>
    </row>
    <row r="64" spans="1:13" ht="14.4" thickBot="1" x14ac:dyDescent="0.3">
      <c r="B64" s="34"/>
      <c r="C64" s="54"/>
      <c r="D64" s="54"/>
      <c r="E64" s="54"/>
      <c r="F64" s="54"/>
      <c r="G64" s="54"/>
      <c r="H64" s="55"/>
      <c r="I64" s="54"/>
      <c r="J64" s="391"/>
      <c r="K64" s="391"/>
      <c r="L64" s="55"/>
    </row>
    <row r="65" spans="2:12" ht="14.4" thickTop="1" x14ac:dyDescent="0.25">
      <c r="B65" s="34"/>
      <c r="C65" s="56"/>
      <c r="D65" s="56"/>
      <c r="E65" s="56"/>
      <c r="F65" s="56"/>
      <c r="G65" s="56"/>
      <c r="H65" s="56"/>
      <c r="I65" s="56"/>
      <c r="J65" s="56"/>
      <c r="K65" s="56"/>
      <c r="L65" s="56"/>
    </row>
    <row r="66" spans="2:12" x14ac:dyDescent="0.25">
      <c r="B66" s="34"/>
      <c r="C66" s="10" t="s">
        <v>295</v>
      </c>
      <c r="D66" s="3" t="s">
        <v>6</v>
      </c>
      <c r="E66" s="2" t="s">
        <v>7</v>
      </c>
      <c r="F66" s="2" t="s">
        <v>8</v>
      </c>
      <c r="G66" s="294" t="s">
        <v>990</v>
      </c>
      <c r="H66" s="294"/>
      <c r="I66" s="4" t="s">
        <v>9</v>
      </c>
      <c r="J66" s="3" t="s">
        <v>10</v>
      </c>
      <c r="K66" s="3" t="s">
        <v>11</v>
      </c>
      <c r="L66" s="3" t="s">
        <v>13</v>
      </c>
    </row>
    <row r="67" spans="2:12" ht="39.6" x14ac:dyDescent="0.25">
      <c r="B67" s="34"/>
      <c r="C67" s="36" t="s">
        <v>991</v>
      </c>
      <c r="D67" s="37" t="s">
        <v>296</v>
      </c>
      <c r="E67" s="38" t="s">
        <v>19</v>
      </c>
      <c r="F67" s="38" t="s">
        <v>297</v>
      </c>
      <c r="G67" s="295" t="s">
        <v>1060</v>
      </c>
      <c r="H67" s="295"/>
      <c r="I67" s="39" t="s">
        <v>42</v>
      </c>
      <c r="J67" s="40">
        <v>1</v>
      </c>
      <c r="K67" s="41"/>
      <c r="L67" s="41">
        <f>SUM(L68:L72)</f>
        <v>2164.15</v>
      </c>
    </row>
    <row r="68" spans="2:12" ht="26.4" x14ac:dyDescent="0.25">
      <c r="B68" s="34"/>
      <c r="C68" s="42" t="s">
        <v>993</v>
      </c>
      <c r="D68" s="43">
        <v>88316</v>
      </c>
      <c r="E68" s="44" t="s">
        <v>196</v>
      </c>
      <c r="F68" s="44" t="s">
        <v>1000</v>
      </c>
      <c r="G68" s="390" t="s">
        <v>1063</v>
      </c>
      <c r="H68" s="390"/>
      <c r="I68" s="45" t="s">
        <v>998</v>
      </c>
      <c r="J68" s="46">
        <v>3.1619999999999999</v>
      </c>
      <c r="K68" s="47">
        <v>17.77</v>
      </c>
      <c r="L68" s="47">
        <f t="shared" ref="L68:L72" si="6">ROUND(J68*K68,2)</f>
        <v>56.19</v>
      </c>
    </row>
    <row r="69" spans="2:12" ht="26.4" x14ac:dyDescent="0.25">
      <c r="B69" s="34"/>
      <c r="C69" s="42" t="s">
        <v>993</v>
      </c>
      <c r="D69" s="43">
        <v>88325</v>
      </c>
      <c r="E69" s="44" t="s">
        <v>196</v>
      </c>
      <c r="F69" s="44" t="s">
        <v>1064</v>
      </c>
      <c r="G69" s="390" t="s">
        <v>1063</v>
      </c>
      <c r="H69" s="390"/>
      <c r="I69" s="45" t="s">
        <v>998</v>
      </c>
      <c r="J69" s="46">
        <v>3.2530000000000001</v>
      </c>
      <c r="K69" s="47">
        <v>19.72</v>
      </c>
      <c r="L69" s="47">
        <f t="shared" si="6"/>
        <v>64.150000000000006</v>
      </c>
    </row>
    <row r="70" spans="2:12" ht="52.8" x14ac:dyDescent="0.25">
      <c r="B70" s="34"/>
      <c r="C70" s="48" t="s">
        <v>1004</v>
      </c>
      <c r="D70" s="49">
        <v>3104</v>
      </c>
      <c r="E70" s="50" t="s">
        <v>196</v>
      </c>
      <c r="F70" s="50" t="s">
        <v>1065</v>
      </c>
      <c r="G70" s="392" t="s">
        <v>1007</v>
      </c>
      <c r="H70" s="392"/>
      <c r="I70" s="51" t="s">
        <v>492</v>
      </c>
      <c r="J70" s="52">
        <v>1</v>
      </c>
      <c r="K70" s="53">
        <v>150.85</v>
      </c>
      <c r="L70" s="53">
        <f t="shared" si="6"/>
        <v>150.85</v>
      </c>
    </row>
    <row r="71" spans="2:12" ht="26.4" x14ac:dyDescent="0.25">
      <c r="B71" s="34"/>
      <c r="C71" s="48" t="s">
        <v>1004</v>
      </c>
      <c r="D71" s="49">
        <v>5031</v>
      </c>
      <c r="E71" s="50" t="s">
        <v>196</v>
      </c>
      <c r="F71" s="50" t="s">
        <v>1066</v>
      </c>
      <c r="G71" s="392" t="s">
        <v>1007</v>
      </c>
      <c r="H71" s="392"/>
      <c r="I71" s="51" t="s">
        <v>50</v>
      </c>
      <c r="J71" s="52">
        <v>2.88</v>
      </c>
      <c r="K71" s="53">
        <v>375</v>
      </c>
      <c r="L71" s="53">
        <f t="shared" si="6"/>
        <v>1080</v>
      </c>
    </row>
    <row r="72" spans="2:12" ht="26.4" x14ac:dyDescent="0.25">
      <c r="B72" s="34"/>
      <c r="C72" s="48" t="s">
        <v>1004</v>
      </c>
      <c r="D72" s="49">
        <v>11499</v>
      </c>
      <c r="E72" s="50" t="s">
        <v>196</v>
      </c>
      <c r="F72" s="50" t="s">
        <v>1067</v>
      </c>
      <c r="G72" s="392" t="s">
        <v>1007</v>
      </c>
      <c r="H72" s="392"/>
      <c r="I72" s="51" t="s">
        <v>42</v>
      </c>
      <c r="J72" s="52">
        <v>1</v>
      </c>
      <c r="K72" s="53">
        <v>812.96</v>
      </c>
      <c r="L72" s="53">
        <f t="shared" si="6"/>
        <v>812.96</v>
      </c>
    </row>
    <row r="73" spans="2:12" x14ac:dyDescent="0.25">
      <c r="B73" s="34"/>
      <c r="C73" s="54"/>
      <c r="D73" s="54"/>
      <c r="E73" s="54"/>
      <c r="F73" s="54"/>
      <c r="G73" s="54"/>
      <c r="H73" s="55"/>
      <c r="I73" s="54"/>
      <c r="J73" s="55"/>
      <c r="K73" s="54"/>
      <c r="L73" s="55"/>
    </row>
    <row r="74" spans="2:12" ht="14.4" thickBot="1" x14ac:dyDescent="0.3">
      <c r="B74" s="34"/>
      <c r="C74" s="54"/>
      <c r="D74" s="54"/>
      <c r="E74" s="54"/>
      <c r="F74" s="54"/>
      <c r="G74" s="54"/>
      <c r="H74" s="55"/>
      <c r="I74" s="54"/>
      <c r="J74" s="391"/>
      <c r="K74" s="391"/>
      <c r="L74" s="55"/>
    </row>
    <row r="75" spans="2:12" ht="14.4" thickTop="1" x14ac:dyDescent="0.25">
      <c r="B75" s="34"/>
      <c r="C75" s="56"/>
      <c r="D75" s="56"/>
      <c r="E75" s="56"/>
      <c r="F75" s="56"/>
      <c r="G75" s="56"/>
      <c r="H75" s="56"/>
      <c r="I75" s="56"/>
      <c r="J75" s="56"/>
      <c r="K75" s="56"/>
      <c r="L75" s="56"/>
    </row>
    <row r="76" spans="2:12" x14ac:dyDescent="0.25">
      <c r="B76" s="34"/>
      <c r="C76" s="10" t="s">
        <v>298</v>
      </c>
      <c r="D76" s="3" t="s">
        <v>6</v>
      </c>
      <c r="E76" s="2" t="s">
        <v>7</v>
      </c>
      <c r="F76" s="2" t="s">
        <v>8</v>
      </c>
      <c r="G76" s="294" t="s">
        <v>990</v>
      </c>
      <c r="H76" s="294"/>
      <c r="I76" s="4" t="s">
        <v>9</v>
      </c>
      <c r="J76" s="3" t="s">
        <v>10</v>
      </c>
      <c r="K76" s="3" t="s">
        <v>11</v>
      </c>
      <c r="L76" s="3" t="s">
        <v>13</v>
      </c>
    </row>
    <row r="77" spans="2:12" ht="26.4" x14ac:dyDescent="0.25">
      <c r="B77" s="34"/>
      <c r="C77" s="36" t="s">
        <v>991</v>
      </c>
      <c r="D77" s="37" t="s">
        <v>299</v>
      </c>
      <c r="E77" s="38" t="s">
        <v>19</v>
      </c>
      <c r="F77" s="38" t="s">
        <v>300</v>
      </c>
      <c r="G77" s="295" t="s">
        <v>1060</v>
      </c>
      <c r="H77" s="295"/>
      <c r="I77" s="39" t="s">
        <v>42</v>
      </c>
      <c r="J77" s="40">
        <v>1</v>
      </c>
      <c r="K77" s="41"/>
      <c r="L77" s="41">
        <f>SUM(L78:L82)</f>
        <v>2659.15</v>
      </c>
    </row>
    <row r="78" spans="2:12" ht="26.4" x14ac:dyDescent="0.25">
      <c r="B78" s="34"/>
      <c r="C78" s="42" t="s">
        <v>993</v>
      </c>
      <c r="D78" s="43" t="s">
        <v>1068</v>
      </c>
      <c r="E78" s="44" t="s">
        <v>196</v>
      </c>
      <c r="F78" s="44" t="s">
        <v>1000</v>
      </c>
      <c r="G78" s="390" t="s">
        <v>1063</v>
      </c>
      <c r="H78" s="390"/>
      <c r="I78" s="45" t="s">
        <v>998</v>
      </c>
      <c r="J78" s="46">
        <v>3.1619999999999999</v>
      </c>
      <c r="K78" s="47">
        <f>K68</f>
        <v>17.77</v>
      </c>
      <c r="L78" s="47">
        <f t="shared" ref="L78:L82" si="7">ROUND(J78*K78,2)</f>
        <v>56.19</v>
      </c>
    </row>
    <row r="79" spans="2:12" ht="26.4" x14ac:dyDescent="0.25">
      <c r="B79" s="34"/>
      <c r="C79" s="42" t="s">
        <v>993</v>
      </c>
      <c r="D79" s="43" t="s">
        <v>1069</v>
      </c>
      <c r="E79" s="44" t="s">
        <v>196</v>
      </c>
      <c r="F79" s="44" t="s">
        <v>1064</v>
      </c>
      <c r="G79" s="390" t="s">
        <v>1063</v>
      </c>
      <c r="H79" s="390"/>
      <c r="I79" s="45" t="s">
        <v>998</v>
      </c>
      <c r="J79" s="46">
        <v>3.2530000000000001</v>
      </c>
      <c r="K79" s="47">
        <f>K69</f>
        <v>19.72</v>
      </c>
      <c r="L79" s="47">
        <f t="shared" si="7"/>
        <v>64.150000000000006</v>
      </c>
    </row>
    <row r="80" spans="2:12" ht="52.8" x14ac:dyDescent="0.25">
      <c r="B80" s="34"/>
      <c r="C80" s="58" t="s">
        <v>1004</v>
      </c>
      <c r="D80" s="59" t="s">
        <v>1070</v>
      </c>
      <c r="E80" s="60" t="s">
        <v>196</v>
      </c>
      <c r="F80" s="60" t="s">
        <v>1065</v>
      </c>
      <c r="G80" s="296" t="s">
        <v>1007</v>
      </c>
      <c r="H80" s="296"/>
      <c r="I80" s="61" t="s">
        <v>492</v>
      </c>
      <c r="J80" s="62">
        <v>1</v>
      </c>
      <c r="K80" s="63">
        <f>K70</f>
        <v>150.85</v>
      </c>
      <c r="L80" s="53">
        <f t="shared" si="7"/>
        <v>150.85</v>
      </c>
    </row>
    <row r="81" spans="2:12" ht="26.4" x14ac:dyDescent="0.25">
      <c r="B81" s="34"/>
      <c r="C81" s="58" t="s">
        <v>1004</v>
      </c>
      <c r="D81" s="59" t="s">
        <v>1071</v>
      </c>
      <c r="E81" s="60" t="s">
        <v>196</v>
      </c>
      <c r="F81" s="60" t="s">
        <v>1066</v>
      </c>
      <c r="G81" s="296" t="s">
        <v>1007</v>
      </c>
      <c r="H81" s="296"/>
      <c r="I81" s="61" t="s">
        <v>50</v>
      </c>
      <c r="J81" s="62">
        <v>4.2</v>
      </c>
      <c r="K81" s="63">
        <f>K71</f>
        <v>375</v>
      </c>
      <c r="L81" s="53">
        <f t="shared" si="7"/>
        <v>1575</v>
      </c>
    </row>
    <row r="82" spans="2:12" ht="26.4" x14ac:dyDescent="0.25">
      <c r="B82" s="34"/>
      <c r="C82" s="58" t="s">
        <v>1004</v>
      </c>
      <c r="D82" s="59" t="s">
        <v>1072</v>
      </c>
      <c r="E82" s="60" t="s">
        <v>196</v>
      </c>
      <c r="F82" s="60" t="s">
        <v>1067</v>
      </c>
      <c r="G82" s="296" t="s">
        <v>1007</v>
      </c>
      <c r="H82" s="296"/>
      <c r="I82" s="61" t="s">
        <v>42</v>
      </c>
      <c r="J82" s="62">
        <v>1</v>
      </c>
      <c r="K82" s="63">
        <f>K72</f>
        <v>812.96</v>
      </c>
      <c r="L82" s="53">
        <f t="shared" si="7"/>
        <v>812.96</v>
      </c>
    </row>
    <row r="83" spans="2:12" x14ac:dyDescent="0.25">
      <c r="B83" s="34"/>
      <c r="C83" s="54"/>
      <c r="D83" s="54"/>
      <c r="E83" s="54"/>
      <c r="F83" s="54"/>
      <c r="G83" s="54"/>
      <c r="H83" s="55"/>
      <c r="I83" s="54"/>
      <c r="J83" s="55"/>
      <c r="K83" s="54"/>
      <c r="L83" s="55"/>
    </row>
    <row r="84" spans="2:12" ht="14.4" thickBot="1" x14ac:dyDescent="0.3">
      <c r="B84" s="34"/>
      <c r="C84" s="54"/>
      <c r="D84" s="54"/>
      <c r="E84" s="54"/>
      <c r="F84" s="54"/>
      <c r="G84" s="54"/>
      <c r="H84" s="55"/>
      <c r="I84" s="54"/>
      <c r="J84" s="391"/>
      <c r="K84" s="391"/>
      <c r="L84" s="55"/>
    </row>
    <row r="85" spans="2:12" ht="14.4" thickTop="1" x14ac:dyDescent="0.25">
      <c r="B85" s="34"/>
      <c r="C85" s="56"/>
      <c r="D85" s="56"/>
      <c r="E85" s="56"/>
      <c r="F85" s="56"/>
      <c r="G85" s="56"/>
      <c r="H85" s="56"/>
      <c r="I85" s="56"/>
      <c r="J85" s="56"/>
      <c r="K85" s="56"/>
      <c r="L85" s="56"/>
    </row>
    <row r="86" spans="2:12" x14ac:dyDescent="0.25">
      <c r="B86" s="34"/>
      <c r="C86" s="10" t="s">
        <v>301</v>
      </c>
      <c r="D86" s="3" t="s">
        <v>6</v>
      </c>
      <c r="E86" s="2" t="s">
        <v>7</v>
      </c>
      <c r="F86" s="2" t="s">
        <v>8</v>
      </c>
      <c r="G86" s="294" t="s">
        <v>990</v>
      </c>
      <c r="H86" s="294"/>
      <c r="I86" s="4" t="s">
        <v>9</v>
      </c>
      <c r="J86" s="3" t="s">
        <v>10</v>
      </c>
      <c r="K86" s="3" t="s">
        <v>11</v>
      </c>
      <c r="L86" s="3" t="s">
        <v>13</v>
      </c>
    </row>
    <row r="87" spans="2:12" ht="26.4" x14ac:dyDescent="0.25">
      <c r="B87" s="34"/>
      <c r="C87" s="36" t="s">
        <v>991</v>
      </c>
      <c r="D87" s="37" t="s">
        <v>302</v>
      </c>
      <c r="E87" s="38" t="s">
        <v>303</v>
      </c>
      <c r="F87" s="38" t="s">
        <v>304</v>
      </c>
      <c r="G87" s="295" t="s">
        <v>1073</v>
      </c>
      <c r="H87" s="295"/>
      <c r="I87" s="39" t="s">
        <v>50</v>
      </c>
      <c r="J87" s="40">
        <v>1</v>
      </c>
      <c r="K87" s="41"/>
      <c r="L87" s="41">
        <f>SUM(L88:L90)</f>
        <v>788.95</v>
      </c>
    </row>
    <row r="88" spans="2:12" s="189" customFormat="1" ht="26.4" x14ac:dyDescent="0.25">
      <c r="B88" s="190"/>
      <c r="C88" s="192" t="s">
        <v>993</v>
      </c>
      <c r="D88" s="193" t="s">
        <v>1068</v>
      </c>
      <c r="E88" s="194" t="s">
        <v>196</v>
      </c>
      <c r="F88" s="194" t="s">
        <v>1000</v>
      </c>
      <c r="G88" s="390" t="s">
        <v>1063</v>
      </c>
      <c r="H88" s="390"/>
      <c r="I88" s="195" t="s">
        <v>998</v>
      </c>
      <c r="J88" s="196">
        <v>3</v>
      </c>
      <c r="K88" s="197">
        <f>K78</f>
        <v>17.77</v>
      </c>
      <c r="L88" s="197">
        <f t="shared" ref="L88:L89" si="8">ROUND(J88*K88,2)</f>
        <v>53.31</v>
      </c>
    </row>
    <row r="89" spans="2:12" s="189" customFormat="1" ht="26.4" x14ac:dyDescent="0.25">
      <c r="B89" s="190"/>
      <c r="C89" s="192" t="s">
        <v>993</v>
      </c>
      <c r="D89" s="193" t="s">
        <v>1069</v>
      </c>
      <c r="E89" s="194" t="s">
        <v>196</v>
      </c>
      <c r="F89" s="194" t="s">
        <v>1064</v>
      </c>
      <c r="G89" s="390" t="s">
        <v>1063</v>
      </c>
      <c r="H89" s="390"/>
      <c r="I89" s="195" t="s">
        <v>998</v>
      </c>
      <c r="J89" s="196">
        <v>4</v>
      </c>
      <c r="K89" s="197">
        <f>K79</f>
        <v>19.72</v>
      </c>
      <c r="L89" s="197">
        <f t="shared" si="8"/>
        <v>78.88</v>
      </c>
    </row>
    <row r="90" spans="2:12" x14ac:dyDescent="0.25">
      <c r="B90" s="34"/>
      <c r="C90" s="58" t="s">
        <v>1004</v>
      </c>
      <c r="D90" s="59" t="s">
        <v>1074</v>
      </c>
      <c r="E90" s="60" t="s">
        <v>303</v>
      </c>
      <c r="F90" s="60" t="s">
        <v>1075</v>
      </c>
      <c r="G90" s="296" t="s">
        <v>1076</v>
      </c>
      <c r="H90" s="296"/>
      <c r="I90" s="61" t="s">
        <v>50</v>
      </c>
      <c r="J90" s="62">
        <v>1</v>
      </c>
      <c r="K90" s="63">
        <f>COTACOES!L103</f>
        <v>656.76</v>
      </c>
      <c r="L90" s="53">
        <f t="shared" ref="L90" si="9">ROUND(J90*K90,2)</f>
        <v>656.76</v>
      </c>
    </row>
    <row r="91" spans="2:12" x14ac:dyDescent="0.25">
      <c r="B91" s="34"/>
      <c r="C91" s="54"/>
      <c r="D91" s="54"/>
      <c r="E91" s="54"/>
      <c r="F91" s="54"/>
      <c r="G91" s="54"/>
      <c r="H91" s="55"/>
      <c r="I91" s="54"/>
      <c r="J91" s="55"/>
      <c r="K91" s="54"/>
      <c r="L91" s="55"/>
    </row>
    <row r="92" spans="2:12" ht="14.4" thickBot="1" x14ac:dyDescent="0.3">
      <c r="B92" s="34"/>
      <c r="C92" s="54"/>
      <c r="D92" s="54"/>
      <c r="E92" s="54"/>
      <c r="F92" s="54"/>
      <c r="G92" s="54"/>
      <c r="H92" s="55"/>
      <c r="I92" s="54"/>
      <c r="J92" s="391"/>
      <c r="K92" s="391"/>
      <c r="L92" s="55"/>
    </row>
    <row r="93" spans="2:12" ht="14.4" thickTop="1" x14ac:dyDescent="0.25">
      <c r="B93" s="34"/>
      <c r="C93" s="56"/>
      <c r="D93" s="56"/>
      <c r="E93" s="56"/>
      <c r="F93" s="56"/>
      <c r="G93" s="56"/>
      <c r="H93" s="56"/>
      <c r="I93" s="56"/>
      <c r="J93" s="56"/>
      <c r="K93" s="56"/>
      <c r="L93" s="56"/>
    </row>
    <row r="94" spans="2:12" x14ac:dyDescent="0.25">
      <c r="B94" s="34"/>
      <c r="C94" s="10" t="s">
        <v>339</v>
      </c>
      <c r="D94" s="3" t="s">
        <v>6</v>
      </c>
      <c r="E94" s="2" t="s">
        <v>7</v>
      </c>
      <c r="F94" s="2" t="s">
        <v>8</v>
      </c>
      <c r="G94" s="294" t="s">
        <v>990</v>
      </c>
      <c r="H94" s="294"/>
      <c r="I94" s="4" t="s">
        <v>9</v>
      </c>
      <c r="J94" s="3" t="s">
        <v>10</v>
      </c>
      <c r="K94" s="3" t="s">
        <v>11</v>
      </c>
      <c r="L94" s="3" t="s">
        <v>13</v>
      </c>
    </row>
    <row r="95" spans="2:12" ht="105.6" x14ac:dyDescent="0.25">
      <c r="B95" s="34"/>
      <c r="C95" s="36" t="s">
        <v>991</v>
      </c>
      <c r="D95" s="37" t="s">
        <v>340</v>
      </c>
      <c r="E95" s="38" t="s">
        <v>19</v>
      </c>
      <c r="F95" s="38" t="s">
        <v>341</v>
      </c>
      <c r="G95" s="295" t="s">
        <v>992</v>
      </c>
      <c r="H95" s="295"/>
      <c r="I95" s="39" t="s">
        <v>338</v>
      </c>
      <c r="J95" s="40">
        <v>1</v>
      </c>
      <c r="K95" s="41"/>
      <c r="L95" s="41">
        <f>SUM(L96:L100)</f>
        <v>254.12</v>
      </c>
    </row>
    <row r="96" spans="2:12" ht="39.6" x14ac:dyDescent="0.25">
      <c r="B96" s="34"/>
      <c r="C96" s="42" t="s">
        <v>993</v>
      </c>
      <c r="D96" s="43" t="s">
        <v>1077</v>
      </c>
      <c r="E96" s="44" t="s">
        <v>41</v>
      </c>
      <c r="F96" s="44" t="s">
        <v>1078</v>
      </c>
      <c r="G96" s="390" t="s">
        <v>992</v>
      </c>
      <c r="H96" s="390"/>
      <c r="I96" s="45" t="s">
        <v>46</v>
      </c>
      <c r="J96" s="46">
        <v>30.9</v>
      </c>
      <c r="K96" s="47">
        <v>2.91</v>
      </c>
      <c r="L96" s="47">
        <f t="shared" ref="L96:L100" si="10">ROUND(J96*K96,2)</f>
        <v>89.92</v>
      </c>
    </row>
    <row r="97" spans="2:12" ht="26.4" x14ac:dyDescent="0.25">
      <c r="B97" s="34"/>
      <c r="C97" s="42" t="s">
        <v>993</v>
      </c>
      <c r="D97" s="43" t="s">
        <v>1079</v>
      </c>
      <c r="E97" s="44" t="s">
        <v>41</v>
      </c>
      <c r="F97" s="44" t="s">
        <v>1080</v>
      </c>
      <c r="G97" s="390" t="s">
        <v>992</v>
      </c>
      <c r="H97" s="390"/>
      <c r="I97" s="45" t="s">
        <v>42</v>
      </c>
      <c r="J97" s="46">
        <v>1</v>
      </c>
      <c r="K97" s="47">
        <v>8.84</v>
      </c>
      <c r="L97" s="47">
        <f t="shared" si="10"/>
        <v>8.84</v>
      </c>
    </row>
    <row r="98" spans="2:12" ht="26.4" x14ac:dyDescent="0.25">
      <c r="B98" s="34"/>
      <c r="C98" s="42" t="s">
        <v>993</v>
      </c>
      <c r="D98" s="43" t="s">
        <v>1081</v>
      </c>
      <c r="E98" s="44" t="s">
        <v>41</v>
      </c>
      <c r="F98" s="44" t="s">
        <v>1082</v>
      </c>
      <c r="G98" s="390" t="s">
        <v>992</v>
      </c>
      <c r="H98" s="390"/>
      <c r="I98" s="45" t="s">
        <v>46</v>
      </c>
      <c r="J98" s="46">
        <v>10</v>
      </c>
      <c r="K98" s="47">
        <v>8.17</v>
      </c>
      <c r="L98" s="47">
        <f t="shared" si="10"/>
        <v>81.7</v>
      </c>
    </row>
    <row r="99" spans="2:12" ht="39.6" x14ac:dyDescent="0.25">
      <c r="B99" s="34"/>
      <c r="C99" s="42" t="s">
        <v>993</v>
      </c>
      <c r="D99" s="43" t="s">
        <v>1083</v>
      </c>
      <c r="E99" s="44" t="s">
        <v>41</v>
      </c>
      <c r="F99" s="44" t="s">
        <v>1084</v>
      </c>
      <c r="G99" s="390" t="s">
        <v>992</v>
      </c>
      <c r="H99" s="390"/>
      <c r="I99" s="45" t="s">
        <v>46</v>
      </c>
      <c r="J99" s="46">
        <v>10</v>
      </c>
      <c r="K99" s="47">
        <v>2.34</v>
      </c>
      <c r="L99" s="47">
        <f t="shared" si="10"/>
        <v>23.4</v>
      </c>
    </row>
    <row r="100" spans="2:12" ht="39.6" x14ac:dyDescent="0.25">
      <c r="B100" s="34"/>
      <c r="C100" s="42" t="s">
        <v>993</v>
      </c>
      <c r="D100" s="43" t="s">
        <v>1085</v>
      </c>
      <c r="E100" s="44" t="s">
        <v>41</v>
      </c>
      <c r="F100" s="44" t="s">
        <v>1086</v>
      </c>
      <c r="G100" s="390" t="s">
        <v>992</v>
      </c>
      <c r="H100" s="390"/>
      <c r="I100" s="45" t="s">
        <v>42</v>
      </c>
      <c r="J100" s="46">
        <v>1</v>
      </c>
      <c r="K100" s="47">
        <v>50.26</v>
      </c>
      <c r="L100" s="47">
        <f t="shared" si="10"/>
        <v>50.26</v>
      </c>
    </row>
    <row r="101" spans="2:12" x14ac:dyDescent="0.25">
      <c r="B101" s="34"/>
      <c r="C101" s="54"/>
      <c r="D101" s="54"/>
      <c r="E101" s="54"/>
      <c r="F101" s="54"/>
      <c r="G101" s="54"/>
      <c r="H101" s="55"/>
      <c r="I101" s="54"/>
      <c r="J101" s="55"/>
      <c r="K101" s="54"/>
      <c r="L101" s="55"/>
    </row>
    <row r="102" spans="2:12" ht="14.4" thickBot="1" x14ac:dyDescent="0.3">
      <c r="B102" s="34"/>
      <c r="C102" s="54"/>
      <c r="D102" s="54"/>
      <c r="E102" s="54"/>
      <c r="F102" s="54"/>
      <c r="G102" s="54"/>
      <c r="H102" s="55"/>
      <c r="I102" s="54"/>
      <c r="J102" s="391"/>
      <c r="K102" s="391"/>
      <c r="L102" s="55"/>
    </row>
    <row r="103" spans="2:12" ht="14.4" thickTop="1" x14ac:dyDescent="0.25">
      <c r="B103" s="34"/>
      <c r="C103" s="56"/>
      <c r="D103" s="56"/>
      <c r="E103" s="56"/>
      <c r="F103" s="56"/>
      <c r="G103" s="56"/>
      <c r="H103" s="56"/>
      <c r="I103" s="56"/>
      <c r="J103" s="56"/>
      <c r="K103" s="56"/>
      <c r="L103" s="56"/>
    </row>
    <row r="104" spans="2:12" x14ac:dyDescent="0.25">
      <c r="B104" s="34"/>
      <c r="C104" s="10" t="s">
        <v>342</v>
      </c>
      <c r="D104" s="3" t="s">
        <v>6</v>
      </c>
      <c r="E104" s="2" t="s">
        <v>7</v>
      </c>
      <c r="F104" s="2" t="s">
        <v>8</v>
      </c>
      <c r="G104" s="294" t="s">
        <v>990</v>
      </c>
      <c r="H104" s="294"/>
      <c r="I104" s="4" t="s">
        <v>9</v>
      </c>
      <c r="J104" s="3" t="s">
        <v>10</v>
      </c>
      <c r="K104" s="3" t="s">
        <v>11</v>
      </c>
      <c r="L104" s="3" t="s">
        <v>13</v>
      </c>
    </row>
    <row r="105" spans="2:12" ht="105.6" x14ac:dyDescent="0.25">
      <c r="B105" s="34"/>
      <c r="C105" s="36" t="s">
        <v>991</v>
      </c>
      <c r="D105" s="37" t="s">
        <v>343</v>
      </c>
      <c r="E105" s="38" t="s">
        <v>19</v>
      </c>
      <c r="F105" s="38" t="s">
        <v>344</v>
      </c>
      <c r="G105" s="295" t="s">
        <v>992</v>
      </c>
      <c r="H105" s="295"/>
      <c r="I105" s="39" t="s">
        <v>338</v>
      </c>
      <c r="J105" s="40">
        <v>1</v>
      </c>
      <c r="K105" s="41"/>
      <c r="L105" s="41">
        <f>SUM(L106:L110)</f>
        <v>231.48000000000002</v>
      </c>
    </row>
    <row r="106" spans="2:12" ht="39.6" x14ac:dyDescent="0.25">
      <c r="B106" s="34"/>
      <c r="C106" s="42" t="s">
        <v>993</v>
      </c>
      <c r="D106" s="43" t="s">
        <v>1077</v>
      </c>
      <c r="E106" s="44" t="s">
        <v>41</v>
      </c>
      <c r="F106" s="44" t="s">
        <v>1078</v>
      </c>
      <c r="G106" s="390" t="s">
        <v>992</v>
      </c>
      <c r="H106" s="390"/>
      <c r="I106" s="45" t="s">
        <v>46</v>
      </c>
      <c r="J106" s="46">
        <v>30.9</v>
      </c>
      <c r="K106" s="47">
        <f>K96</f>
        <v>2.91</v>
      </c>
      <c r="L106" s="47">
        <f t="shared" ref="L106:L110" si="11">ROUND(J106*K106,2)</f>
        <v>89.92</v>
      </c>
    </row>
    <row r="107" spans="2:12" ht="26.4" x14ac:dyDescent="0.25">
      <c r="B107" s="34"/>
      <c r="C107" s="42" t="s">
        <v>993</v>
      </c>
      <c r="D107" s="43" t="s">
        <v>1079</v>
      </c>
      <c r="E107" s="44" t="s">
        <v>41</v>
      </c>
      <c r="F107" s="44" t="s">
        <v>1080</v>
      </c>
      <c r="G107" s="390" t="s">
        <v>992</v>
      </c>
      <c r="H107" s="390"/>
      <c r="I107" s="45" t="s">
        <v>42</v>
      </c>
      <c r="J107" s="46">
        <v>1</v>
      </c>
      <c r="K107" s="47">
        <f>K97</f>
        <v>8.84</v>
      </c>
      <c r="L107" s="47">
        <f t="shared" si="11"/>
        <v>8.84</v>
      </c>
    </row>
    <row r="108" spans="2:12" ht="26.4" x14ac:dyDescent="0.25">
      <c r="B108" s="34"/>
      <c r="C108" s="42" t="s">
        <v>993</v>
      </c>
      <c r="D108" s="43" t="s">
        <v>1081</v>
      </c>
      <c r="E108" s="44" t="s">
        <v>41</v>
      </c>
      <c r="F108" s="44" t="s">
        <v>1082</v>
      </c>
      <c r="G108" s="390" t="s">
        <v>992</v>
      </c>
      <c r="H108" s="390"/>
      <c r="I108" s="45" t="s">
        <v>46</v>
      </c>
      <c r="J108" s="46">
        <v>10</v>
      </c>
      <c r="K108" s="47">
        <f>K98</f>
        <v>8.17</v>
      </c>
      <c r="L108" s="47">
        <f t="shared" si="11"/>
        <v>81.7</v>
      </c>
    </row>
    <row r="109" spans="2:12" ht="39.6" x14ac:dyDescent="0.25">
      <c r="B109" s="34"/>
      <c r="C109" s="42" t="s">
        <v>993</v>
      </c>
      <c r="D109" s="43" t="s">
        <v>1083</v>
      </c>
      <c r="E109" s="44" t="s">
        <v>41</v>
      </c>
      <c r="F109" s="44" t="s">
        <v>1084</v>
      </c>
      <c r="G109" s="390" t="s">
        <v>992</v>
      </c>
      <c r="H109" s="390"/>
      <c r="I109" s="45" t="s">
        <v>46</v>
      </c>
      <c r="J109" s="46">
        <v>10</v>
      </c>
      <c r="K109" s="47">
        <f>K99</f>
        <v>2.34</v>
      </c>
      <c r="L109" s="47">
        <f t="shared" si="11"/>
        <v>23.4</v>
      </c>
    </row>
    <row r="110" spans="2:12" ht="39.6" x14ac:dyDescent="0.25">
      <c r="B110" s="34"/>
      <c r="C110" s="42" t="s">
        <v>993</v>
      </c>
      <c r="D110" s="43" t="s">
        <v>1087</v>
      </c>
      <c r="E110" s="44" t="s">
        <v>41</v>
      </c>
      <c r="F110" s="44" t="s">
        <v>1088</v>
      </c>
      <c r="G110" s="390" t="s">
        <v>992</v>
      </c>
      <c r="H110" s="390"/>
      <c r="I110" s="45" t="s">
        <v>42</v>
      </c>
      <c r="J110" s="46">
        <v>1</v>
      </c>
      <c r="K110" s="47">
        <v>27.62</v>
      </c>
      <c r="L110" s="47">
        <f t="shared" si="11"/>
        <v>27.62</v>
      </c>
    </row>
    <row r="111" spans="2:12" x14ac:dyDescent="0.25">
      <c r="B111" s="34"/>
      <c r="C111" s="54"/>
      <c r="D111" s="54"/>
      <c r="E111" s="54"/>
      <c r="F111" s="54"/>
      <c r="G111" s="54"/>
      <c r="H111" s="55"/>
      <c r="I111" s="54"/>
      <c r="J111" s="55"/>
      <c r="K111" s="54"/>
      <c r="L111" s="55"/>
    </row>
    <row r="112" spans="2:12" ht="14.4" thickBot="1" x14ac:dyDescent="0.3">
      <c r="B112" s="34"/>
      <c r="C112" s="54"/>
      <c r="D112" s="54"/>
      <c r="E112" s="54"/>
      <c r="F112" s="54"/>
      <c r="G112" s="54"/>
      <c r="H112" s="55"/>
      <c r="I112" s="54"/>
      <c r="J112" s="391"/>
      <c r="K112" s="391"/>
      <c r="L112" s="55"/>
    </row>
    <row r="113" spans="2:12" ht="14.4" thickTop="1" x14ac:dyDescent="0.25">
      <c r="B113" s="34"/>
      <c r="C113" s="56"/>
      <c r="D113" s="56"/>
      <c r="E113" s="56"/>
      <c r="F113" s="56"/>
      <c r="G113" s="56"/>
      <c r="H113" s="56"/>
      <c r="I113" s="56"/>
      <c r="J113" s="56"/>
      <c r="K113" s="56"/>
      <c r="L113" s="56"/>
    </row>
    <row r="114" spans="2:12" x14ac:dyDescent="0.25">
      <c r="B114" s="34"/>
      <c r="C114" s="10" t="s">
        <v>345</v>
      </c>
      <c r="D114" s="3" t="s">
        <v>6</v>
      </c>
      <c r="E114" s="2" t="s">
        <v>7</v>
      </c>
      <c r="F114" s="2" t="s">
        <v>8</v>
      </c>
      <c r="G114" s="294" t="s">
        <v>990</v>
      </c>
      <c r="H114" s="294"/>
      <c r="I114" s="4" t="s">
        <v>9</v>
      </c>
      <c r="J114" s="3" t="s">
        <v>10</v>
      </c>
      <c r="K114" s="3" t="s">
        <v>11</v>
      </c>
      <c r="L114" s="3" t="s">
        <v>13</v>
      </c>
    </row>
    <row r="115" spans="2:12" ht="105.6" x14ac:dyDescent="0.25">
      <c r="B115" s="34"/>
      <c r="C115" s="36" t="s">
        <v>991</v>
      </c>
      <c r="D115" s="37" t="s">
        <v>346</v>
      </c>
      <c r="E115" s="38" t="s">
        <v>19</v>
      </c>
      <c r="F115" s="38" t="s">
        <v>347</v>
      </c>
      <c r="G115" s="295" t="s">
        <v>992</v>
      </c>
      <c r="H115" s="295"/>
      <c r="I115" s="39" t="s">
        <v>338</v>
      </c>
      <c r="J115" s="40">
        <v>1</v>
      </c>
      <c r="K115" s="41"/>
      <c r="L115" s="41">
        <f>SUM(L116:L120)</f>
        <v>283.22000000000003</v>
      </c>
    </row>
    <row r="116" spans="2:12" ht="39.6" x14ac:dyDescent="0.25">
      <c r="B116" s="34"/>
      <c r="C116" s="42" t="s">
        <v>993</v>
      </c>
      <c r="D116" s="43" t="s">
        <v>1077</v>
      </c>
      <c r="E116" s="44" t="s">
        <v>41</v>
      </c>
      <c r="F116" s="44" t="s">
        <v>1078</v>
      </c>
      <c r="G116" s="390" t="s">
        <v>992</v>
      </c>
      <c r="H116" s="390"/>
      <c r="I116" s="45" t="s">
        <v>46</v>
      </c>
      <c r="J116" s="46">
        <v>30.9</v>
      </c>
      <c r="K116" s="47">
        <f>K96</f>
        <v>2.91</v>
      </c>
      <c r="L116" s="47">
        <f t="shared" ref="L116:L120" si="12">ROUND(J116*K116,2)</f>
        <v>89.92</v>
      </c>
    </row>
    <row r="117" spans="2:12" ht="26.4" x14ac:dyDescent="0.25">
      <c r="B117" s="34"/>
      <c r="C117" s="42" t="s">
        <v>993</v>
      </c>
      <c r="D117" s="43" t="s">
        <v>1079</v>
      </c>
      <c r="E117" s="44" t="s">
        <v>41</v>
      </c>
      <c r="F117" s="44" t="s">
        <v>1080</v>
      </c>
      <c r="G117" s="390" t="s">
        <v>992</v>
      </c>
      <c r="H117" s="390"/>
      <c r="I117" s="45" t="s">
        <v>42</v>
      </c>
      <c r="J117" s="46">
        <v>1</v>
      </c>
      <c r="K117" s="47">
        <f>K97</f>
        <v>8.84</v>
      </c>
      <c r="L117" s="47">
        <f t="shared" si="12"/>
        <v>8.84</v>
      </c>
    </row>
    <row r="118" spans="2:12" ht="26.4" x14ac:dyDescent="0.25">
      <c r="B118" s="34"/>
      <c r="C118" s="42" t="s">
        <v>993</v>
      </c>
      <c r="D118" s="43" t="s">
        <v>1081</v>
      </c>
      <c r="E118" s="44" t="s">
        <v>41</v>
      </c>
      <c r="F118" s="44" t="s">
        <v>1082</v>
      </c>
      <c r="G118" s="390" t="s">
        <v>992</v>
      </c>
      <c r="H118" s="390"/>
      <c r="I118" s="45" t="s">
        <v>46</v>
      </c>
      <c r="J118" s="46">
        <v>10</v>
      </c>
      <c r="K118" s="47">
        <f>K98</f>
        <v>8.17</v>
      </c>
      <c r="L118" s="47">
        <f t="shared" si="12"/>
        <v>81.7</v>
      </c>
    </row>
    <row r="119" spans="2:12" ht="39.6" x14ac:dyDescent="0.25">
      <c r="B119" s="34"/>
      <c r="C119" s="42" t="s">
        <v>993</v>
      </c>
      <c r="D119" s="43" t="s">
        <v>1083</v>
      </c>
      <c r="E119" s="44" t="s">
        <v>41</v>
      </c>
      <c r="F119" s="44" t="s">
        <v>1084</v>
      </c>
      <c r="G119" s="390" t="s">
        <v>992</v>
      </c>
      <c r="H119" s="390"/>
      <c r="I119" s="45" t="s">
        <v>46</v>
      </c>
      <c r="J119" s="46">
        <v>10</v>
      </c>
      <c r="K119" s="47">
        <f>K99</f>
        <v>2.34</v>
      </c>
      <c r="L119" s="47">
        <f t="shared" si="12"/>
        <v>23.4</v>
      </c>
    </row>
    <row r="120" spans="2:12" ht="39.6" x14ac:dyDescent="0.25">
      <c r="B120" s="34"/>
      <c r="C120" s="42" t="s">
        <v>993</v>
      </c>
      <c r="D120" s="43" t="s">
        <v>1089</v>
      </c>
      <c r="E120" s="44" t="s">
        <v>41</v>
      </c>
      <c r="F120" s="44" t="s">
        <v>1090</v>
      </c>
      <c r="G120" s="390" t="s">
        <v>992</v>
      </c>
      <c r="H120" s="390"/>
      <c r="I120" s="45" t="s">
        <v>42</v>
      </c>
      <c r="J120" s="46">
        <v>1</v>
      </c>
      <c r="K120" s="47">
        <v>79.36</v>
      </c>
      <c r="L120" s="47">
        <f t="shared" si="12"/>
        <v>79.36</v>
      </c>
    </row>
    <row r="121" spans="2:12" x14ac:dyDescent="0.25">
      <c r="B121" s="34"/>
      <c r="C121" s="54"/>
      <c r="D121" s="54"/>
      <c r="E121" s="54"/>
      <c r="F121" s="54"/>
      <c r="G121" s="54"/>
      <c r="H121" s="55"/>
      <c r="I121" s="54"/>
      <c r="J121" s="55"/>
      <c r="K121" s="54"/>
      <c r="L121" s="55"/>
    </row>
    <row r="122" spans="2:12" ht="14.4" thickBot="1" x14ac:dyDescent="0.3">
      <c r="B122" s="34"/>
      <c r="C122" s="54"/>
      <c r="D122" s="54"/>
      <c r="E122" s="54"/>
      <c r="F122" s="54"/>
      <c r="G122" s="54"/>
      <c r="H122" s="55"/>
      <c r="I122" s="54"/>
      <c r="J122" s="391"/>
      <c r="K122" s="391"/>
      <c r="L122" s="55"/>
    </row>
    <row r="123" spans="2:12" ht="14.4" thickTop="1" x14ac:dyDescent="0.25">
      <c r="B123" s="34"/>
      <c r="C123" s="56"/>
      <c r="D123" s="56"/>
      <c r="E123" s="56"/>
      <c r="F123" s="56"/>
      <c r="G123" s="56"/>
      <c r="H123" s="56"/>
      <c r="I123" s="56"/>
      <c r="J123" s="56"/>
      <c r="K123" s="56"/>
      <c r="L123" s="56"/>
    </row>
    <row r="124" spans="2:12" x14ac:dyDescent="0.25">
      <c r="B124" s="34"/>
      <c r="C124" s="10" t="s">
        <v>348</v>
      </c>
      <c r="D124" s="3" t="s">
        <v>6</v>
      </c>
      <c r="E124" s="2" t="s">
        <v>7</v>
      </c>
      <c r="F124" s="2" t="s">
        <v>8</v>
      </c>
      <c r="G124" s="294" t="s">
        <v>990</v>
      </c>
      <c r="H124" s="294"/>
      <c r="I124" s="4" t="s">
        <v>9</v>
      </c>
      <c r="J124" s="3" t="s">
        <v>10</v>
      </c>
      <c r="K124" s="3" t="s">
        <v>11</v>
      </c>
      <c r="L124" s="3" t="s">
        <v>13</v>
      </c>
    </row>
    <row r="125" spans="2:12" ht="105.6" x14ac:dyDescent="0.25">
      <c r="B125" s="34"/>
      <c r="C125" s="36" t="s">
        <v>991</v>
      </c>
      <c r="D125" s="64" t="s">
        <v>349</v>
      </c>
      <c r="E125" s="38" t="s">
        <v>19</v>
      </c>
      <c r="F125" s="38" t="s">
        <v>350</v>
      </c>
      <c r="G125" s="295" t="s">
        <v>992</v>
      </c>
      <c r="H125" s="295"/>
      <c r="I125" s="39" t="s">
        <v>338</v>
      </c>
      <c r="J125" s="40">
        <v>1</v>
      </c>
      <c r="K125" s="41"/>
      <c r="L125" s="41">
        <f>SUM(L126:L130)</f>
        <v>247.07000000000002</v>
      </c>
    </row>
    <row r="126" spans="2:12" ht="39.6" x14ac:dyDescent="0.25">
      <c r="B126" s="34"/>
      <c r="C126" s="42" t="s">
        <v>993</v>
      </c>
      <c r="D126" s="43" t="s">
        <v>1077</v>
      </c>
      <c r="E126" s="44" t="s">
        <v>41</v>
      </c>
      <c r="F126" s="44" t="s">
        <v>1078</v>
      </c>
      <c r="G126" s="390" t="s">
        <v>992</v>
      </c>
      <c r="H126" s="390"/>
      <c r="I126" s="45" t="s">
        <v>46</v>
      </c>
      <c r="J126" s="46">
        <v>30.9</v>
      </c>
      <c r="K126" s="47">
        <f>K96</f>
        <v>2.91</v>
      </c>
      <c r="L126" s="47">
        <f t="shared" ref="L126:L130" si="13">ROUND(J126*K126,2)</f>
        <v>89.92</v>
      </c>
    </row>
    <row r="127" spans="2:12" ht="26.4" x14ac:dyDescent="0.25">
      <c r="B127" s="34"/>
      <c r="C127" s="42" t="s">
        <v>993</v>
      </c>
      <c r="D127" s="43" t="s">
        <v>1079</v>
      </c>
      <c r="E127" s="44" t="s">
        <v>41</v>
      </c>
      <c r="F127" s="44" t="s">
        <v>1080</v>
      </c>
      <c r="G127" s="390" t="s">
        <v>992</v>
      </c>
      <c r="H127" s="390"/>
      <c r="I127" s="45" t="s">
        <v>42</v>
      </c>
      <c r="J127" s="46">
        <v>1</v>
      </c>
      <c r="K127" s="47">
        <f>K97</f>
        <v>8.84</v>
      </c>
      <c r="L127" s="47">
        <f t="shared" si="13"/>
        <v>8.84</v>
      </c>
    </row>
    <row r="128" spans="2:12" ht="26.4" x14ac:dyDescent="0.25">
      <c r="B128" s="34"/>
      <c r="C128" s="42" t="s">
        <v>993</v>
      </c>
      <c r="D128" s="43" t="s">
        <v>1081</v>
      </c>
      <c r="E128" s="44" t="s">
        <v>41</v>
      </c>
      <c r="F128" s="44" t="s">
        <v>1082</v>
      </c>
      <c r="G128" s="390" t="s">
        <v>992</v>
      </c>
      <c r="H128" s="390"/>
      <c r="I128" s="45" t="s">
        <v>46</v>
      </c>
      <c r="J128" s="46">
        <v>10</v>
      </c>
      <c r="K128" s="47">
        <f>K98</f>
        <v>8.17</v>
      </c>
      <c r="L128" s="47">
        <f t="shared" si="13"/>
        <v>81.7</v>
      </c>
    </row>
    <row r="129" spans="2:12" ht="39.6" x14ac:dyDescent="0.25">
      <c r="B129" s="34"/>
      <c r="C129" s="42" t="s">
        <v>993</v>
      </c>
      <c r="D129" s="43" t="s">
        <v>1083</v>
      </c>
      <c r="E129" s="44" t="s">
        <v>41</v>
      </c>
      <c r="F129" s="44" t="s">
        <v>1084</v>
      </c>
      <c r="G129" s="390" t="s">
        <v>992</v>
      </c>
      <c r="H129" s="390"/>
      <c r="I129" s="45" t="s">
        <v>46</v>
      </c>
      <c r="J129" s="46">
        <v>10</v>
      </c>
      <c r="K129" s="47">
        <f>K99</f>
        <v>2.34</v>
      </c>
      <c r="L129" s="47">
        <f t="shared" si="13"/>
        <v>23.4</v>
      </c>
    </row>
    <row r="130" spans="2:12" ht="52.8" x14ac:dyDescent="0.25">
      <c r="B130" s="34"/>
      <c r="C130" s="42" t="s">
        <v>993</v>
      </c>
      <c r="D130" s="43" t="s">
        <v>1091</v>
      </c>
      <c r="E130" s="44" t="s">
        <v>41</v>
      </c>
      <c r="F130" s="44" t="s">
        <v>1092</v>
      </c>
      <c r="G130" s="390" t="s">
        <v>992</v>
      </c>
      <c r="H130" s="390"/>
      <c r="I130" s="45" t="s">
        <v>42</v>
      </c>
      <c r="J130" s="46">
        <v>1</v>
      </c>
      <c r="K130" s="47">
        <v>43.21</v>
      </c>
      <c r="L130" s="47">
        <f t="shared" si="13"/>
        <v>43.21</v>
      </c>
    </row>
    <row r="131" spans="2:12" x14ac:dyDescent="0.25">
      <c r="B131" s="34"/>
      <c r="C131" s="54"/>
      <c r="D131" s="54"/>
      <c r="E131" s="54"/>
      <c r="F131" s="54"/>
      <c r="G131" s="54"/>
      <c r="H131" s="55"/>
      <c r="I131" s="54"/>
      <c r="J131" s="55"/>
      <c r="K131" s="54"/>
      <c r="L131" s="55"/>
    </row>
    <row r="132" spans="2:12" ht="14.4" thickBot="1" x14ac:dyDescent="0.3">
      <c r="B132" s="34"/>
      <c r="C132" s="54"/>
      <c r="D132" s="54"/>
      <c r="E132" s="54"/>
      <c r="F132" s="54"/>
      <c r="G132" s="54"/>
      <c r="H132" s="55"/>
      <c r="I132" s="54"/>
      <c r="J132" s="391"/>
      <c r="K132" s="391"/>
      <c r="L132" s="55"/>
    </row>
    <row r="133" spans="2:12" ht="14.4" thickTop="1" x14ac:dyDescent="0.25">
      <c r="B133" s="34"/>
      <c r="C133" s="56"/>
      <c r="D133" s="56"/>
      <c r="E133" s="56"/>
      <c r="F133" s="56"/>
      <c r="G133" s="56"/>
      <c r="H133" s="56"/>
      <c r="I133" s="56"/>
      <c r="J133" s="56"/>
      <c r="K133" s="56"/>
      <c r="L133" s="56"/>
    </row>
    <row r="134" spans="2:12" x14ac:dyDescent="0.25">
      <c r="B134" s="34"/>
      <c r="C134" s="10" t="s">
        <v>351</v>
      </c>
      <c r="D134" s="3" t="s">
        <v>6</v>
      </c>
      <c r="E134" s="2" t="s">
        <v>7</v>
      </c>
      <c r="F134" s="2" t="s">
        <v>8</v>
      </c>
      <c r="G134" s="294" t="s">
        <v>990</v>
      </c>
      <c r="H134" s="294"/>
      <c r="I134" s="4" t="s">
        <v>9</v>
      </c>
      <c r="J134" s="3" t="s">
        <v>10</v>
      </c>
      <c r="K134" s="3" t="s">
        <v>11</v>
      </c>
      <c r="L134" s="3" t="s">
        <v>13</v>
      </c>
    </row>
    <row r="135" spans="2:12" ht="105.6" x14ac:dyDescent="0.25">
      <c r="B135" s="34"/>
      <c r="C135" s="36" t="s">
        <v>991</v>
      </c>
      <c r="D135" s="37" t="s">
        <v>352</v>
      </c>
      <c r="E135" s="38" t="s">
        <v>19</v>
      </c>
      <c r="F135" s="38" t="s">
        <v>353</v>
      </c>
      <c r="G135" s="295" t="s">
        <v>992</v>
      </c>
      <c r="H135" s="295"/>
      <c r="I135" s="39" t="s">
        <v>338</v>
      </c>
      <c r="J135" s="40">
        <v>1</v>
      </c>
      <c r="K135" s="41"/>
      <c r="L135" s="41">
        <f>SUM(L136:L140)</f>
        <v>247.07000000000002</v>
      </c>
    </row>
    <row r="136" spans="2:12" ht="39.6" x14ac:dyDescent="0.25">
      <c r="B136" s="34"/>
      <c r="C136" s="42" t="s">
        <v>993</v>
      </c>
      <c r="D136" s="43" t="s">
        <v>1077</v>
      </c>
      <c r="E136" s="44" t="s">
        <v>41</v>
      </c>
      <c r="F136" s="44" t="s">
        <v>1078</v>
      </c>
      <c r="G136" s="390" t="s">
        <v>992</v>
      </c>
      <c r="H136" s="390"/>
      <c r="I136" s="45" t="s">
        <v>46</v>
      </c>
      <c r="J136" s="46">
        <v>30.9</v>
      </c>
      <c r="K136" s="47">
        <f>K96</f>
        <v>2.91</v>
      </c>
      <c r="L136" s="47">
        <f t="shared" ref="L136:L140" si="14">ROUND(J136*K136,2)</f>
        <v>89.92</v>
      </c>
    </row>
    <row r="137" spans="2:12" ht="26.4" x14ac:dyDescent="0.25">
      <c r="B137" s="34"/>
      <c r="C137" s="42" t="s">
        <v>993</v>
      </c>
      <c r="D137" s="43" t="s">
        <v>1079</v>
      </c>
      <c r="E137" s="44" t="s">
        <v>41</v>
      </c>
      <c r="F137" s="44" t="s">
        <v>1080</v>
      </c>
      <c r="G137" s="390" t="s">
        <v>992</v>
      </c>
      <c r="H137" s="390"/>
      <c r="I137" s="45" t="s">
        <v>42</v>
      </c>
      <c r="J137" s="46">
        <v>1</v>
      </c>
      <c r="K137" s="47">
        <f>K97</f>
        <v>8.84</v>
      </c>
      <c r="L137" s="47">
        <f t="shared" si="14"/>
        <v>8.84</v>
      </c>
    </row>
    <row r="138" spans="2:12" ht="26.4" x14ac:dyDescent="0.25">
      <c r="B138" s="34"/>
      <c r="C138" s="42" t="s">
        <v>993</v>
      </c>
      <c r="D138" s="43" t="s">
        <v>1081</v>
      </c>
      <c r="E138" s="44" t="s">
        <v>41</v>
      </c>
      <c r="F138" s="44" t="s">
        <v>1082</v>
      </c>
      <c r="G138" s="390" t="s">
        <v>992</v>
      </c>
      <c r="H138" s="390"/>
      <c r="I138" s="45" t="s">
        <v>46</v>
      </c>
      <c r="J138" s="46">
        <v>10</v>
      </c>
      <c r="K138" s="47">
        <f>K98</f>
        <v>8.17</v>
      </c>
      <c r="L138" s="47">
        <f t="shared" si="14"/>
        <v>81.7</v>
      </c>
    </row>
    <row r="139" spans="2:12" ht="39.6" x14ac:dyDescent="0.25">
      <c r="B139" s="34"/>
      <c r="C139" s="42" t="s">
        <v>993</v>
      </c>
      <c r="D139" s="43" t="s">
        <v>1083</v>
      </c>
      <c r="E139" s="44" t="s">
        <v>41</v>
      </c>
      <c r="F139" s="44" t="s">
        <v>1084</v>
      </c>
      <c r="G139" s="390" t="s">
        <v>992</v>
      </c>
      <c r="H139" s="390"/>
      <c r="I139" s="45" t="s">
        <v>46</v>
      </c>
      <c r="J139" s="46">
        <v>10</v>
      </c>
      <c r="K139" s="47">
        <f>K99</f>
        <v>2.34</v>
      </c>
      <c r="L139" s="47">
        <f t="shared" si="14"/>
        <v>23.4</v>
      </c>
    </row>
    <row r="140" spans="2:12" ht="52.8" x14ac:dyDescent="0.25">
      <c r="B140" s="34"/>
      <c r="C140" s="42" t="s">
        <v>993</v>
      </c>
      <c r="D140" s="43" t="s">
        <v>1091</v>
      </c>
      <c r="E140" s="44" t="s">
        <v>41</v>
      </c>
      <c r="F140" s="44" t="s">
        <v>1092</v>
      </c>
      <c r="G140" s="390" t="s">
        <v>992</v>
      </c>
      <c r="H140" s="390"/>
      <c r="I140" s="45" t="s">
        <v>42</v>
      </c>
      <c r="J140" s="46">
        <v>1</v>
      </c>
      <c r="K140" s="47">
        <f>K130</f>
        <v>43.21</v>
      </c>
      <c r="L140" s="47">
        <f t="shared" si="14"/>
        <v>43.21</v>
      </c>
    </row>
    <row r="141" spans="2:12" x14ac:dyDescent="0.25">
      <c r="B141" s="34"/>
      <c r="C141" s="54"/>
      <c r="D141" s="54"/>
      <c r="E141" s="54"/>
      <c r="F141" s="54"/>
      <c r="G141" s="54"/>
      <c r="H141" s="55"/>
      <c r="I141" s="54"/>
      <c r="J141" s="55"/>
      <c r="K141" s="54"/>
      <c r="L141" s="55"/>
    </row>
    <row r="142" spans="2:12" ht="14.4" thickBot="1" x14ac:dyDescent="0.3">
      <c r="B142" s="34"/>
      <c r="C142" s="54"/>
      <c r="D142" s="54"/>
      <c r="E142" s="54"/>
      <c r="F142" s="54"/>
      <c r="G142" s="54"/>
      <c r="H142" s="55"/>
      <c r="I142" s="54"/>
      <c r="J142" s="391"/>
      <c r="K142" s="391"/>
      <c r="L142" s="55"/>
    </row>
    <row r="143" spans="2:12" ht="14.4" thickTop="1" x14ac:dyDescent="0.25">
      <c r="B143" s="34"/>
      <c r="C143" s="56"/>
      <c r="D143" s="56"/>
      <c r="E143" s="56"/>
      <c r="F143" s="56"/>
      <c r="G143" s="56"/>
      <c r="H143" s="56"/>
      <c r="I143" s="56"/>
      <c r="J143" s="56"/>
      <c r="K143" s="56"/>
      <c r="L143" s="56"/>
    </row>
    <row r="144" spans="2:12" x14ac:dyDescent="0.25">
      <c r="B144" s="34"/>
      <c r="C144" s="10" t="s">
        <v>354</v>
      </c>
      <c r="D144" s="3" t="s">
        <v>6</v>
      </c>
      <c r="E144" s="2" t="s">
        <v>7</v>
      </c>
      <c r="F144" s="2" t="s">
        <v>8</v>
      </c>
      <c r="G144" s="294" t="s">
        <v>990</v>
      </c>
      <c r="H144" s="294"/>
      <c r="I144" s="4" t="s">
        <v>9</v>
      </c>
      <c r="J144" s="3" t="s">
        <v>10</v>
      </c>
      <c r="K144" s="3" t="s">
        <v>11</v>
      </c>
      <c r="L144" s="3" t="s">
        <v>13</v>
      </c>
    </row>
    <row r="145" spans="2:12" ht="105.6" x14ac:dyDescent="0.25">
      <c r="B145" s="34"/>
      <c r="C145" s="36" t="s">
        <v>991</v>
      </c>
      <c r="D145" s="37" t="s">
        <v>355</v>
      </c>
      <c r="E145" s="38" t="s">
        <v>19</v>
      </c>
      <c r="F145" s="38" t="s">
        <v>356</v>
      </c>
      <c r="G145" s="295" t="s">
        <v>992</v>
      </c>
      <c r="H145" s="295"/>
      <c r="I145" s="39" t="s">
        <v>338</v>
      </c>
      <c r="J145" s="40">
        <v>1</v>
      </c>
      <c r="K145" s="41"/>
      <c r="L145" s="41">
        <f>SUM(L146:L150)</f>
        <v>283.94</v>
      </c>
    </row>
    <row r="146" spans="2:12" ht="39.6" x14ac:dyDescent="0.25">
      <c r="B146" s="34"/>
      <c r="C146" s="42" t="s">
        <v>993</v>
      </c>
      <c r="D146" s="43" t="s">
        <v>1077</v>
      </c>
      <c r="E146" s="44" t="s">
        <v>41</v>
      </c>
      <c r="F146" s="44" t="s">
        <v>1078</v>
      </c>
      <c r="G146" s="390" t="s">
        <v>992</v>
      </c>
      <c r="H146" s="390"/>
      <c r="I146" s="45" t="s">
        <v>46</v>
      </c>
      <c r="J146" s="46">
        <v>30.9</v>
      </c>
      <c r="K146" s="47">
        <f>K96</f>
        <v>2.91</v>
      </c>
      <c r="L146" s="47">
        <f t="shared" ref="L146:L150" si="15">ROUND(J146*K146,2)</f>
        <v>89.92</v>
      </c>
    </row>
    <row r="147" spans="2:12" ht="26.4" x14ac:dyDescent="0.25">
      <c r="B147" s="34"/>
      <c r="C147" s="42" t="s">
        <v>993</v>
      </c>
      <c r="D147" s="43" t="s">
        <v>1079</v>
      </c>
      <c r="E147" s="44" t="s">
        <v>41</v>
      </c>
      <c r="F147" s="44" t="s">
        <v>1080</v>
      </c>
      <c r="G147" s="390" t="s">
        <v>992</v>
      </c>
      <c r="H147" s="390"/>
      <c r="I147" s="45" t="s">
        <v>42</v>
      </c>
      <c r="J147" s="46">
        <v>1</v>
      </c>
      <c r="K147" s="47">
        <f>K97</f>
        <v>8.84</v>
      </c>
      <c r="L147" s="47">
        <f t="shared" si="15"/>
        <v>8.84</v>
      </c>
    </row>
    <row r="148" spans="2:12" ht="26.4" x14ac:dyDescent="0.25">
      <c r="B148" s="34"/>
      <c r="C148" s="42" t="s">
        <v>993</v>
      </c>
      <c r="D148" s="43" t="s">
        <v>1081</v>
      </c>
      <c r="E148" s="44" t="s">
        <v>41</v>
      </c>
      <c r="F148" s="44" t="s">
        <v>1082</v>
      </c>
      <c r="G148" s="390" t="s">
        <v>992</v>
      </c>
      <c r="H148" s="390"/>
      <c r="I148" s="45" t="s">
        <v>46</v>
      </c>
      <c r="J148" s="46">
        <v>10</v>
      </c>
      <c r="K148" s="47">
        <f>K98</f>
        <v>8.17</v>
      </c>
      <c r="L148" s="47">
        <f t="shared" si="15"/>
        <v>81.7</v>
      </c>
    </row>
    <row r="149" spans="2:12" ht="39.6" x14ac:dyDescent="0.25">
      <c r="B149" s="34"/>
      <c r="C149" s="42" t="s">
        <v>993</v>
      </c>
      <c r="D149" s="43" t="s">
        <v>1083</v>
      </c>
      <c r="E149" s="44" t="s">
        <v>41</v>
      </c>
      <c r="F149" s="44" t="s">
        <v>1084</v>
      </c>
      <c r="G149" s="390" t="s">
        <v>992</v>
      </c>
      <c r="H149" s="390"/>
      <c r="I149" s="45" t="s">
        <v>46</v>
      </c>
      <c r="J149" s="46">
        <v>10</v>
      </c>
      <c r="K149" s="47">
        <f>K99</f>
        <v>2.34</v>
      </c>
      <c r="L149" s="47">
        <f t="shared" si="15"/>
        <v>23.4</v>
      </c>
    </row>
    <row r="150" spans="2:12" ht="52.8" x14ac:dyDescent="0.25">
      <c r="B150" s="34"/>
      <c r="C150" s="42" t="s">
        <v>993</v>
      </c>
      <c r="D150" s="43" t="s">
        <v>1093</v>
      </c>
      <c r="E150" s="44" t="s">
        <v>41</v>
      </c>
      <c r="F150" s="44" t="s">
        <v>1094</v>
      </c>
      <c r="G150" s="390" t="s">
        <v>992</v>
      </c>
      <c r="H150" s="390"/>
      <c r="I150" s="45" t="s">
        <v>42</v>
      </c>
      <c r="J150" s="46">
        <v>1</v>
      </c>
      <c r="K150" s="47">
        <v>80.08</v>
      </c>
      <c r="L150" s="47">
        <f t="shared" si="15"/>
        <v>80.08</v>
      </c>
    </row>
    <row r="151" spans="2:12" x14ac:dyDescent="0.25">
      <c r="B151" s="34"/>
      <c r="C151" s="54"/>
      <c r="D151" s="54"/>
      <c r="E151" s="54"/>
      <c r="F151" s="54"/>
      <c r="G151" s="54"/>
      <c r="H151" s="55"/>
      <c r="I151" s="54"/>
      <c r="J151" s="55"/>
      <c r="K151" s="54"/>
      <c r="L151" s="55"/>
    </row>
    <row r="152" spans="2:12" ht="14.4" thickBot="1" x14ac:dyDescent="0.3">
      <c r="B152" s="34"/>
      <c r="C152" s="54"/>
      <c r="D152" s="54"/>
      <c r="E152" s="54"/>
      <c r="F152" s="54"/>
      <c r="G152" s="54"/>
      <c r="H152" s="55"/>
      <c r="I152" s="54"/>
      <c r="J152" s="391"/>
      <c r="K152" s="391"/>
      <c r="L152" s="55"/>
    </row>
    <row r="153" spans="2:12" ht="14.4" thickTop="1" x14ac:dyDescent="0.25">
      <c r="B153" s="34"/>
      <c r="C153" s="56"/>
      <c r="D153" s="56"/>
      <c r="E153" s="56"/>
      <c r="F153" s="56"/>
      <c r="G153" s="56"/>
      <c r="H153" s="56"/>
      <c r="I153" s="56"/>
      <c r="J153" s="56"/>
      <c r="K153" s="56"/>
      <c r="L153" s="56"/>
    </row>
    <row r="154" spans="2:12" x14ac:dyDescent="0.25">
      <c r="B154" s="34"/>
      <c r="C154" s="10" t="s">
        <v>360</v>
      </c>
      <c r="D154" s="3" t="s">
        <v>6</v>
      </c>
      <c r="E154" s="2" t="s">
        <v>7</v>
      </c>
      <c r="F154" s="2" t="s">
        <v>8</v>
      </c>
      <c r="G154" s="294" t="s">
        <v>990</v>
      </c>
      <c r="H154" s="294"/>
      <c r="I154" s="4" t="s">
        <v>9</v>
      </c>
      <c r="J154" s="3" t="s">
        <v>10</v>
      </c>
      <c r="K154" s="3" t="s">
        <v>11</v>
      </c>
      <c r="L154" s="3" t="s">
        <v>13</v>
      </c>
    </row>
    <row r="155" spans="2:12" ht="52.8" x14ac:dyDescent="0.25">
      <c r="B155" s="34"/>
      <c r="C155" s="36" t="s">
        <v>991</v>
      </c>
      <c r="D155" s="37" t="s">
        <v>361</v>
      </c>
      <c r="E155" s="38" t="s">
        <v>19</v>
      </c>
      <c r="F155" s="38" t="s">
        <v>362</v>
      </c>
      <c r="G155" s="295" t="s">
        <v>1095</v>
      </c>
      <c r="H155" s="295"/>
      <c r="I155" s="39" t="s">
        <v>338</v>
      </c>
      <c r="J155" s="40">
        <v>1</v>
      </c>
      <c r="K155" s="41"/>
      <c r="L155" s="41">
        <f>SUM(L156:L162)</f>
        <v>251.64</v>
      </c>
    </row>
    <row r="156" spans="2:12" ht="26.4" x14ac:dyDescent="0.25">
      <c r="B156" s="34"/>
      <c r="C156" s="42" t="s">
        <v>993</v>
      </c>
      <c r="D156" s="43">
        <v>90447</v>
      </c>
      <c r="E156" s="44" t="s">
        <v>196</v>
      </c>
      <c r="F156" s="44" t="s">
        <v>1096</v>
      </c>
      <c r="G156" s="390" t="s">
        <v>1097</v>
      </c>
      <c r="H156" s="390"/>
      <c r="I156" s="45" t="s">
        <v>46</v>
      </c>
      <c r="J156" s="46">
        <v>1.7</v>
      </c>
      <c r="K156" s="47">
        <v>6.02</v>
      </c>
      <c r="L156" s="47">
        <f t="shared" ref="L156:L162" si="16">ROUND(J156*K156,2)</f>
        <v>10.23</v>
      </c>
    </row>
    <row r="157" spans="2:12" ht="26.4" x14ac:dyDescent="0.25">
      <c r="B157" s="34"/>
      <c r="C157" s="42" t="s">
        <v>993</v>
      </c>
      <c r="D157" s="43">
        <v>90456</v>
      </c>
      <c r="E157" s="44" t="s">
        <v>196</v>
      </c>
      <c r="F157" s="44" t="s">
        <v>1098</v>
      </c>
      <c r="G157" s="390" t="s">
        <v>1097</v>
      </c>
      <c r="H157" s="390"/>
      <c r="I157" s="45" t="s">
        <v>42</v>
      </c>
      <c r="J157" s="46">
        <v>1</v>
      </c>
      <c r="K157" s="47">
        <v>3.84</v>
      </c>
      <c r="L157" s="47">
        <f t="shared" si="16"/>
        <v>3.84</v>
      </c>
    </row>
    <row r="158" spans="2:12" ht="26.4" x14ac:dyDescent="0.25">
      <c r="B158" s="34"/>
      <c r="C158" s="42" t="s">
        <v>993</v>
      </c>
      <c r="D158" s="43">
        <v>90466</v>
      </c>
      <c r="E158" s="44" t="s">
        <v>196</v>
      </c>
      <c r="F158" s="44" t="s">
        <v>1099</v>
      </c>
      <c r="G158" s="390" t="s">
        <v>1097</v>
      </c>
      <c r="H158" s="390"/>
      <c r="I158" s="45" t="s">
        <v>46</v>
      </c>
      <c r="J158" s="46">
        <v>1.7</v>
      </c>
      <c r="K158" s="47">
        <v>12.19</v>
      </c>
      <c r="L158" s="47">
        <f t="shared" si="16"/>
        <v>20.72</v>
      </c>
    </row>
    <row r="159" spans="2:12" ht="39.6" x14ac:dyDescent="0.25">
      <c r="B159" s="34"/>
      <c r="C159" s="42" t="s">
        <v>993</v>
      </c>
      <c r="D159" s="43">
        <v>91855</v>
      </c>
      <c r="E159" s="44" t="s">
        <v>196</v>
      </c>
      <c r="F159" s="44" t="s">
        <v>1100</v>
      </c>
      <c r="G159" s="390" t="s">
        <v>1095</v>
      </c>
      <c r="H159" s="390"/>
      <c r="I159" s="45" t="s">
        <v>46</v>
      </c>
      <c r="J159" s="46">
        <v>1.7</v>
      </c>
      <c r="K159" s="47">
        <v>10.46</v>
      </c>
      <c r="L159" s="47">
        <f t="shared" si="16"/>
        <v>17.78</v>
      </c>
    </row>
    <row r="160" spans="2:12" ht="26.4" x14ac:dyDescent="0.25">
      <c r="B160" s="34"/>
      <c r="C160" s="42" t="s">
        <v>993</v>
      </c>
      <c r="D160" s="43">
        <v>91928</v>
      </c>
      <c r="E160" s="44" t="s">
        <v>196</v>
      </c>
      <c r="F160" s="44" t="s">
        <v>1101</v>
      </c>
      <c r="G160" s="390" t="s">
        <v>1095</v>
      </c>
      <c r="H160" s="390"/>
      <c r="I160" s="45" t="s">
        <v>46</v>
      </c>
      <c r="J160" s="46">
        <v>23.19</v>
      </c>
      <c r="K160" s="47">
        <v>6.07</v>
      </c>
      <c r="L160" s="47">
        <f t="shared" si="16"/>
        <v>140.76</v>
      </c>
    </row>
    <row r="161" spans="2:12" ht="26.4" x14ac:dyDescent="0.25">
      <c r="B161" s="34"/>
      <c r="C161" s="42" t="s">
        <v>993</v>
      </c>
      <c r="D161" s="43">
        <v>91940</v>
      </c>
      <c r="E161" s="44" t="s">
        <v>196</v>
      </c>
      <c r="F161" s="44" t="s">
        <v>1102</v>
      </c>
      <c r="G161" s="390" t="s">
        <v>1095</v>
      </c>
      <c r="H161" s="390"/>
      <c r="I161" s="45" t="s">
        <v>42</v>
      </c>
      <c r="J161" s="46">
        <v>1</v>
      </c>
      <c r="K161" s="47">
        <v>16.09</v>
      </c>
      <c r="L161" s="47">
        <f t="shared" si="16"/>
        <v>16.09</v>
      </c>
    </row>
    <row r="162" spans="2:12" ht="26.4" x14ac:dyDescent="0.25">
      <c r="B162" s="34"/>
      <c r="C162" s="42" t="s">
        <v>993</v>
      </c>
      <c r="D162" s="43">
        <v>91993</v>
      </c>
      <c r="E162" s="44" t="s">
        <v>196</v>
      </c>
      <c r="F162" s="44" t="s">
        <v>1103</v>
      </c>
      <c r="G162" s="390" t="s">
        <v>1095</v>
      </c>
      <c r="H162" s="390"/>
      <c r="I162" s="45" t="s">
        <v>42</v>
      </c>
      <c r="J162" s="46">
        <v>1</v>
      </c>
      <c r="K162" s="47">
        <v>42.22</v>
      </c>
      <c r="L162" s="47">
        <f t="shared" si="16"/>
        <v>42.22</v>
      </c>
    </row>
    <row r="163" spans="2:12" x14ac:dyDescent="0.25">
      <c r="B163" s="34"/>
      <c r="C163" s="54"/>
      <c r="D163" s="54"/>
      <c r="E163" s="54"/>
      <c r="F163" s="54"/>
      <c r="G163" s="54"/>
      <c r="H163" s="55"/>
      <c r="I163" s="54"/>
      <c r="J163" s="55"/>
      <c r="K163" s="54"/>
      <c r="L163" s="55"/>
    </row>
    <row r="164" spans="2:12" ht="14.4" thickBot="1" x14ac:dyDescent="0.3">
      <c r="B164" s="34"/>
      <c r="C164" s="54"/>
      <c r="D164" s="54"/>
      <c r="E164" s="54"/>
      <c r="F164" s="54"/>
      <c r="G164" s="54"/>
      <c r="H164" s="55"/>
      <c r="I164" s="54"/>
      <c r="J164" s="391"/>
      <c r="K164" s="391"/>
      <c r="L164" s="55"/>
    </row>
    <row r="165" spans="2:12" ht="14.4" thickTop="1" x14ac:dyDescent="0.25">
      <c r="B165" s="34"/>
      <c r="C165" s="56"/>
      <c r="D165" s="56"/>
      <c r="E165" s="56"/>
      <c r="F165" s="56"/>
      <c r="G165" s="56"/>
      <c r="H165" s="56"/>
      <c r="I165" s="56"/>
      <c r="J165" s="56"/>
      <c r="K165" s="56"/>
      <c r="L165" s="56"/>
    </row>
    <row r="166" spans="2:12" x14ac:dyDescent="0.25">
      <c r="B166" s="34"/>
      <c r="C166" s="10" t="s">
        <v>363</v>
      </c>
      <c r="D166" s="3" t="s">
        <v>6</v>
      </c>
      <c r="E166" s="2" t="s">
        <v>7</v>
      </c>
      <c r="F166" s="2" t="s">
        <v>8</v>
      </c>
      <c r="G166" s="294" t="s">
        <v>990</v>
      </c>
      <c r="H166" s="294"/>
      <c r="I166" s="4" t="s">
        <v>9</v>
      </c>
      <c r="J166" s="3" t="s">
        <v>10</v>
      </c>
      <c r="K166" s="3" t="s">
        <v>11</v>
      </c>
      <c r="L166" s="3" t="s">
        <v>13</v>
      </c>
    </row>
    <row r="167" spans="2:12" ht="105.6" x14ac:dyDescent="0.25">
      <c r="B167" s="34"/>
      <c r="C167" s="36" t="s">
        <v>991</v>
      </c>
      <c r="D167" s="37" t="s">
        <v>364</v>
      </c>
      <c r="E167" s="38" t="s">
        <v>19</v>
      </c>
      <c r="F167" s="38" t="s">
        <v>1104</v>
      </c>
      <c r="G167" s="295" t="s">
        <v>992</v>
      </c>
      <c r="H167" s="295"/>
      <c r="I167" s="39" t="s">
        <v>338</v>
      </c>
      <c r="J167" s="40">
        <v>1</v>
      </c>
      <c r="K167" s="41"/>
      <c r="L167" s="41">
        <f>SUM(L168:L172)</f>
        <v>297.09000000000003</v>
      </c>
    </row>
    <row r="168" spans="2:12" ht="39.6" x14ac:dyDescent="0.25">
      <c r="B168" s="34"/>
      <c r="C168" s="42" t="s">
        <v>993</v>
      </c>
      <c r="D168" s="43" t="s">
        <v>400</v>
      </c>
      <c r="E168" s="44" t="s">
        <v>41</v>
      </c>
      <c r="F168" s="44" t="s">
        <v>401</v>
      </c>
      <c r="G168" s="390" t="s">
        <v>992</v>
      </c>
      <c r="H168" s="390"/>
      <c r="I168" s="45" t="s">
        <v>46</v>
      </c>
      <c r="J168" s="46">
        <v>30.9</v>
      </c>
      <c r="K168" s="47">
        <v>4.68</v>
      </c>
      <c r="L168" s="47">
        <f t="shared" ref="L168:L172" si="17">ROUND(J168*K168,2)</f>
        <v>144.61000000000001</v>
      </c>
    </row>
    <row r="169" spans="2:12" ht="26.4" x14ac:dyDescent="0.25">
      <c r="B169" s="34"/>
      <c r="C169" s="42" t="s">
        <v>993</v>
      </c>
      <c r="D169" s="43" t="s">
        <v>1079</v>
      </c>
      <c r="E169" s="44" t="s">
        <v>41</v>
      </c>
      <c r="F169" s="44" t="s">
        <v>1080</v>
      </c>
      <c r="G169" s="390" t="s">
        <v>992</v>
      </c>
      <c r="H169" s="390"/>
      <c r="I169" s="45" t="s">
        <v>42</v>
      </c>
      <c r="J169" s="46">
        <v>1</v>
      </c>
      <c r="K169" s="47">
        <f>K97</f>
        <v>8.84</v>
      </c>
      <c r="L169" s="47">
        <f t="shared" si="17"/>
        <v>8.84</v>
      </c>
    </row>
    <row r="170" spans="2:12" ht="26.4" x14ac:dyDescent="0.25">
      <c r="B170" s="34"/>
      <c r="C170" s="42" t="s">
        <v>993</v>
      </c>
      <c r="D170" s="43" t="s">
        <v>1081</v>
      </c>
      <c r="E170" s="44" t="s">
        <v>41</v>
      </c>
      <c r="F170" s="44" t="s">
        <v>1082</v>
      </c>
      <c r="G170" s="390" t="s">
        <v>992</v>
      </c>
      <c r="H170" s="390"/>
      <c r="I170" s="45" t="s">
        <v>46</v>
      </c>
      <c r="J170" s="46">
        <v>10</v>
      </c>
      <c r="K170" s="47">
        <f>K98</f>
        <v>8.17</v>
      </c>
      <c r="L170" s="47">
        <f t="shared" si="17"/>
        <v>81.7</v>
      </c>
    </row>
    <row r="171" spans="2:12" ht="39.6" x14ac:dyDescent="0.25">
      <c r="B171" s="34"/>
      <c r="C171" s="42" t="s">
        <v>993</v>
      </c>
      <c r="D171" s="43" t="s">
        <v>1083</v>
      </c>
      <c r="E171" s="44" t="s">
        <v>41</v>
      </c>
      <c r="F171" s="44" t="s">
        <v>1084</v>
      </c>
      <c r="G171" s="390" t="s">
        <v>992</v>
      </c>
      <c r="H171" s="390"/>
      <c r="I171" s="45" t="s">
        <v>46</v>
      </c>
      <c r="J171" s="46">
        <v>10</v>
      </c>
      <c r="K171" s="47">
        <f>K99</f>
        <v>2.34</v>
      </c>
      <c r="L171" s="47">
        <f t="shared" si="17"/>
        <v>23.4</v>
      </c>
    </row>
    <row r="172" spans="2:12" ht="39.6" x14ac:dyDescent="0.25">
      <c r="B172" s="34"/>
      <c r="C172" s="42" t="s">
        <v>993</v>
      </c>
      <c r="D172" s="43" t="s">
        <v>1105</v>
      </c>
      <c r="E172" s="44" t="s">
        <v>41</v>
      </c>
      <c r="F172" s="44" t="s">
        <v>1106</v>
      </c>
      <c r="G172" s="390" t="s">
        <v>992</v>
      </c>
      <c r="H172" s="390"/>
      <c r="I172" s="45" t="s">
        <v>42</v>
      </c>
      <c r="J172" s="46">
        <v>1</v>
      </c>
      <c r="K172" s="47">
        <v>38.54</v>
      </c>
      <c r="L172" s="47">
        <f t="shared" si="17"/>
        <v>38.54</v>
      </c>
    </row>
    <row r="173" spans="2:12" x14ac:dyDescent="0.25">
      <c r="B173" s="34"/>
      <c r="C173" s="54"/>
      <c r="D173" s="54"/>
      <c r="E173" s="54"/>
      <c r="F173" s="54"/>
      <c r="G173" s="54"/>
      <c r="H173" s="55"/>
      <c r="I173" s="54"/>
      <c r="J173" s="55"/>
      <c r="K173" s="54"/>
      <c r="L173" s="55"/>
    </row>
    <row r="174" spans="2:12" ht="14.4" thickBot="1" x14ac:dyDescent="0.3">
      <c r="B174" s="34"/>
      <c r="C174" s="54"/>
      <c r="D174" s="54"/>
      <c r="E174" s="54"/>
      <c r="F174" s="54"/>
      <c r="G174" s="54"/>
      <c r="H174" s="55"/>
      <c r="I174" s="54"/>
      <c r="J174" s="391"/>
      <c r="K174" s="391"/>
      <c r="L174" s="55"/>
    </row>
    <row r="175" spans="2:12" ht="14.4" thickTop="1" x14ac:dyDescent="0.25">
      <c r="B175" s="34"/>
      <c r="C175" s="56"/>
      <c r="D175" s="56"/>
      <c r="E175" s="56"/>
      <c r="F175" s="56"/>
      <c r="G175" s="56"/>
      <c r="H175" s="56"/>
      <c r="I175" s="56"/>
      <c r="J175" s="56"/>
      <c r="K175" s="56"/>
      <c r="L175" s="56"/>
    </row>
    <row r="176" spans="2:12" x14ac:dyDescent="0.25">
      <c r="B176" s="34"/>
      <c r="C176" s="10" t="s">
        <v>365</v>
      </c>
      <c r="D176" s="3" t="s">
        <v>6</v>
      </c>
      <c r="E176" s="2" t="s">
        <v>7</v>
      </c>
      <c r="F176" s="2" t="s">
        <v>8</v>
      </c>
      <c r="G176" s="294" t="s">
        <v>990</v>
      </c>
      <c r="H176" s="294"/>
      <c r="I176" s="4" t="s">
        <v>9</v>
      </c>
      <c r="J176" s="3" t="s">
        <v>10</v>
      </c>
      <c r="K176" s="3" t="s">
        <v>11</v>
      </c>
      <c r="L176" s="3" t="s">
        <v>13</v>
      </c>
    </row>
    <row r="177" spans="2:12" ht="52.8" x14ac:dyDescent="0.25">
      <c r="B177" s="34"/>
      <c r="C177" s="36" t="s">
        <v>991</v>
      </c>
      <c r="D177" s="37" t="s">
        <v>366</v>
      </c>
      <c r="E177" s="38" t="s">
        <v>19</v>
      </c>
      <c r="F177" s="38" t="s">
        <v>367</v>
      </c>
      <c r="G177" s="295" t="s">
        <v>1095</v>
      </c>
      <c r="H177" s="295"/>
      <c r="I177" s="39" t="s">
        <v>338</v>
      </c>
      <c r="J177" s="40">
        <v>1</v>
      </c>
      <c r="K177" s="41"/>
      <c r="L177" s="41">
        <f>SUM(L178:L184)</f>
        <v>257.05</v>
      </c>
    </row>
    <row r="178" spans="2:12" ht="26.4" x14ac:dyDescent="0.25">
      <c r="B178" s="34"/>
      <c r="C178" s="42" t="s">
        <v>993</v>
      </c>
      <c r="D178" s="43" t="s">
        <v>1107</v>
      </c>
      <c r="E178" s="44" t="s">
        <v>196</v>
      </c>
      <c r="F178" s="44" t="s">
        <v>1096</v>
      </c>
      <c r="G178" s="390" t="s">
        <v>1097</v>
      </c>
      <c r="H178" s="390"/>
      <c r="I178" s="45" t="s">
        <v>46</v>
      </c>
      <c r="J178" s="46">
        <v>1.7</v>
      </c>
      <c r="K178" s="47">
        <f t="shared" ref="K178:K183" si="18">K156</f>
        <v>6.02</v>
      </c>
      <c r="L178" s="47">
        <f t="shared" ref="L178:L184" si="19">ROUND(J178*K178,2)</f>
        <v>10.23</v>
      </c>
    </row>
    <row r="179" spans="2:12" ht="26.4" x14ac:dyDescent="0.25">
      <c r="B179" s="34"/>
      <c r="C179" s="42" t="s">
        <v>993</v>
      </c>
      <c r="D179" s="43" t="s">
        <v>1108</v>
      </c>
      <c r="E179" s="44" t="s">
        <v>196</v>
      </c>
      <c r="F179" s="44" t="s">
        <v>1098</v>
      </c>
      <c r="G179" s="390" t="s">
        <v>1097</v>
      </c>
      <c r="H179" s="390"/>
      <c r="I179" s="45" t="s">
        <v>42</v>
      </c>
      <c r="J179" s="46">
        <v>1</v>
      </c>
      <c r="K179" s="47">
        <f t="shared" si="18"/>
        <v>3.84</v>
      </c>
      <c r="L179" s="47">
        <f t="shared" si="19"/>
        <v>3.84</v>
      </c>
    </row>
    <row r="180" spans="2:12" ht="26.4" x14ac:dyDescent="0.25">
      <c r="B180" s="34"/>
      <c r="C180" s="42" t="s">
        <v>993</v>
      </c>
      <c r="D180" s="43" t="s">
        <v>1109</v>
      </c>
      <c r="E180" s="44" t="s">
        <v>196</v>
      </c>
      <c r="F180" s="44" t="s">
        <v>1099</v>
      </c>
      <c r="G180" s="390" t="s">
        <v>1097</v>
      </c>
      <c r="H180" s="390"/>
      <c r="I180" s="45" t="s">
        <v>46</v>
      </c>
      <c r="J180" s="46">
        <v>1.7</v>
      </c>
      <c r="K180" s="47">
        <f t="shared" si="18"/>
        <v>12.19</v>
      </c>
      <c r="L180" s="47">
        <f t="shared" si="19"/>
        <v>20.72</v>
      </c>
    </row>
    <row r="181" spans="2:12" ht="39.6" x14ac:dyDescent="0.25">
      <c r="B181" s="34"/>
      <c r="C181" s="42" t="s">
        <v>993</v>
      </c>
      <c r="D181" s="43" t="s">
        <v>1110</v>
      </c>
      <c r="E181" s="44" t="s">
        <v>196</v>
      </c>
      <c r="F181" s="44" t="s">
        <v>1100</v>
      </c>
      <c r="G181" s="390" t="s">
        <v>1095</v>
      </c>
      <c r="H181" s="390"/>
      <c r="I181" s="45" t="s">
        <v>46</v>
      </c>
      <c r="J181" s="46">
        <v>1.7</v>
      </c>
      <c r="K181" s="47">
        <f t="shared" si="18"/>
        <v>10.46</v>
      </c>
      <c r="L181" s="47">
        <f t="shared" si="19"/>
        <v>17.78</v>
      </c>
    </row>
    <row r="182" spans="2:12" ht="26.4" x14ac:dyDescent="0.25">
      <c r="B182" s="34"/>
      <c r="C182" s="42" t="s">
        <v>993</v>
      </c>
      <c r="D182" s="43" t="s">
        <v>1111</v>
      </c>
      <c r="E182" s="44" t="s">
        <v>196</v>
      </c>
      <c r="F182" s="44" t="s">
        <v>1101</v>
      </c>
      <c r="G182" s="390" t="s">
        <v>1095</v>
      </c>
      <c r="H182" s="390"/>
      <c r="I182" s="45" t="s">
        <v>46</v>
      </c>
      <c r="J182" s="46">
        <v>23.19</v>
      </c>
      <c r="K182" s="47">
        <f t="shared" si="18"/>
        <v>6.07</v>
      </c>
      <c r="L182" s="47">
        <f t="shared" si="19"/>
        <v>140.76</v>
      </c>
    </row>
    <row r="183" spans="2:12" ht="26.4" x14ac:dyDescent="0.25">
      <c r="B183" s="34"/>
      <c r="C183" s="42" t="s">
        <v>993</v>
      </c>
      <c r="D183" s="43" t="s">
        <v>1112</v>
      </c>
      <c r="E183" s="44" t="s">
        <v>196</v>
      </c>
      <c r="F183" s="44" t="s">
        <v>1102</v>
      </c>
      <c r="G183" s="390" t="s">
        <v>1095</v>
      </c>
      <c r="H183" s="390"/>
      <c r="I183" s="45" t="s">
        <v>42</v>
      </c>
      <c r="J183" s="46">
        <v>1</v>
      </c>
      <c r="K183" s="47">
        <f t="shared" si="18"/>
        <v>16.09</v>
      </c>
      <c r="L183" s="47">
        <f t="shared" si="19"/>
        <v>16.09</v>
      </c>
    </row>
    <row r="184" spans="2:12" ht="26.4" x14ac:dyDescent="0.25">
      <c r="B184" s="34"/>
      <c r="C184" s="42" t="s">
        <v>993</v>
      </c>
      <c r="D184" s="43">
        <v>92009</v>
      </c>
      <c r="E184" s="44" t="s">
        <v>196</v>
      </c>
      <c r="F184" s="44" t="s">
        <v>1113</v>
      </c>
      <c r="G184" s="390" t="s">
        <v>1095</v>
      </c>
      <c r="H184" s="390"/>
      <c r="I184" s="45" t="s">
        <v>42</v>
      </c>
      <c r="J184" s="46">
        <v>1</v>
      </c>
      <c r="K184" s="47">
        <v>47.63</v>
      </c>
      <c r="L184" s="47">
        <f t="shared" si="19"/>
        <v>47.63</v>
      </c>
    </row>
    <row r="185" spans="2:12" x14ac:dyDescent="0.25">
      <c r="B185" s="34"/>
      <c r="C185" s="54"/>
      <c r="D185" s="54"/>
      <c r="E185" s="54"/>
      <c r="F185" s="54"/>
      <c r="G185" s="54"/>
      <c r="H185" s="55"/>
      <c r="I185" s="54"/>
      <c r="J185" s="55"/>
      <c r="K185" s="54"/>
      <c r="L185" s="55"/>
    </row>
    <row r="186" spans="2:12" ht="14.4" thickBot="1" x14ac:dyDescent="0.3">
      <c r="B186" s="34"/>
      <c r="C186" s="54"/>
      <c r="D186" s="54"/>
      <c r="E186" s="54"/>
      <c r="F186" s="54"/>
      <c r="G186" s="54"/>
      <c r="H186" s="55"/>
      <c r="I186" s="54"/>
      <c r="J186" s="391"/>
      <c r="K186" s="391"/>
      <c r="L186" s="55"/>
    </row>
    <row r="187" spans="2:12" ht="14.4" thickTop="1" x14ac:dyDescent="0.25">
      <c r="B187" s="34"/>
      <c r="C187" s="56"/>
      <c r="D187" s="56"/>
      <c r="E187" s="56"/>
      <c r="F187" s="56"/>
      <c r="G187" s="56"/>
      <c r="H187" s="56"/>
      <c r="I187" s="56"/>
      <c r="J187" s="56"/>
      <c r="K187" s="56"/>
      <c r="L187" s="56"/>
    </row>
    <row r="188" spans="2:12" x14ac:dyDescent="0.25">
      <c r="B188" s="34"/>
      <c r="C188" s="10" t="s">
        <v>368</v>
      </c>
      <c r="D188" s="3" t="s">
        <v>6</v>
      </c>
      <c r="E188" s="2" t="s">
        <v>7</v>
      </c>
      <c r="F188" s="2" t="s">
        <v>8</v>
      </c>
      <c r="G188" s="294" t="s">
        <v>990</v>
      </c>
      <c r="H188" s="294"/>
      <c r="I188" s="4" t="s">
        <v>9</v>
      </c>
      <c r="J188" s="3" t="s">
        <v>10</v>
      </c>
      <c r="K188" s="3" t="s">
        <v>11</v>
      </c>
      <c r="L188" s="3" t="s">
        <v>13</v>
      </c>
    </row>
    <row r="189" spans="2:12" ht="52.8" x14ac:dyDescent="0.25">
      <c r="B189" s="34"/>
      <c r="C189" s="36" t="s">
        <v>991</v>
      </c>
      <c r="D189" s="37" t="s">
        <v>369</v>
      </c>
      <c r="E189" s="38" t="s">
        <v>19</v>
      </c>
      <c r="F189" s="38" t="s">
        <v>370</v>
      </c>
      <c r="G189" s="295" t="s">
        <v>1095</v>
      </c>
      <c r="H189" s="295"/>
      <c r="I189" s="39" t="s">
        <v>338</v>
      </c>
      <c r="J189" s="40">
        <v>1</v>
      </c>
      <c r="K189" s="41"/>
      <c r="L189" s="41">
        <f>SUM(L190:L197)</f>
        <v>355.59</v>
      </c>
    </row>
    <row r="190" spans="2:12" ht="26.4" x14ac:dyDescent="0.25">
      <c r="B190" s="34"/>
      <c r="C190" s="42" t="s">
        <v>1114</v>
      </c>
      <c r="D190" s="43">
        <v>90447</v>
      </c>
      <c r="E190" s="44" t="s">
        <v>196</v>
      </c>
      <c r="F190" s="44" t="s">
        <v>1096</v>
      </c>
      <c r="G190" s="46"/>
      <c r="H190" s="45"/>
      <c r="I190" s="45" t="s">
        <v>46</v>
      </c>
      <c r="J190" s="46">
        <v>1.7</v>
      </c>
      <c r="K190" s="65">
        <f t="shared" ref="K190:K195" si="20">K156</f>
        <v>6.02</v>
      </c>
      <c r="L190" s="47">
        <f t="shared" ref="L190:L197" si="21">ROUND(J190*K190,2)</f>
        <v>10.23</v>
      </c>
    </row>
    <row r="191" spans="2:12" ht="26.4" x14ac:dyDescent="0.25">
      <c r="B191" s="34"/>
      <c r="C191" s="42" t="s">
        <v>1114</v>
      </c>
      <c r="D191" s="43">
        <v>90456</v>
      </c>
      <c r="E191" s="44" t="s">
        <v>196</v>
      </c>
      <c r="F191" s="44" t="s">
        <v>1098</v>
      </c>
      <c r="G191" s="46"/>
      <c r="H191" s="45"/>
      <c r="I191" s="45" t="s">
        <v>42</v>
      </c>
      <c r="J191" s="46">
        <v>1</v>
      </c>
      <c r="K191" s="65">
        <f t="shared" si="20"/>
        <v>3.84</v>
      </c>
      <c r="L191" s="47">
        <f t="shared" si="21"/>
        <v>3.84</v>
      </c>
    </row>
    <row r="192" spans="2:12" ht="26.4" x14ac:dyDescent="0.25">
      <c r="B192" s="34"/>
      <c r="C192" s="42" t="s">
        <v>1114</v>
      </c>
      <c r="D192" s="43">
        <v>90466</v>
      </c>
      <c r="E192" s="44" t="s">
        <v>196</v>
      </c>
      <c r="F192" s="44" t="s">
        <v>1099</v>
      </c>
      <c r="G192" s="46"/>
      <c r="H192" s="45"/>
      <c r="I192" s="45" t="s">
        <v>46</v>
      </c>
      <c r="J192" s="46">
        <v>1.7</v>
      </c>
      <c r="K192" s="65">
        <f t="shared" si="20"/>
        <v>12.19</v>
      </c>
      <c r="L192" s="47">
        <f t="shared" si="21"/>
        <v>20.72</v>
      </c>
    </row>
    <row r="193" spans="2:12" ht="39.6" x14ac:dyDescent="0.25">
      <c r="B193" s="34"/>
      <c r="C193" s="42" t="s">
        <v>1114</v>
      </c>
      <c r="D193" s="43">
        <v>91855</v>
      </c>
      <c r="E193" s="44" t="s">
        <v>196</v>
      </c>
      <c r="F193" s="44" t="s">
        <v>1100</v>
      </c>
      <c r="G193" s="46"/>
      <c r="H193" s="45"/>
      <c r="I193" s="45" t="s">
        <v>46</v>
      </c>
      <c r="J193" s="46">
        <v>1.7</v>
      </c>
      <c r="K193" s="65">
        <f t="shared" si="20"/>
        <v>10.46</v>
      </c>
      <c r="L193" s="47">
        <f t="shared" si="21"/>
        <v>17.78</v>
      </c>
    </row>
    <row r="194" spans="2:12" ht="26.4" x14ac:dyDescent="0.25">
      <c r="B194" s="34"/>
      <c r="C194" s="42" t="s">
        <v>1114</v>
      </c>
      <c r="D194" s="43">
        <v>91928</v>
      </c>
      <c r="E194" s="44" t="s">
        <v>196</v>
      </c>
      <c r="F194" s="44" t="s">
        <v>1101</v>
      </c>
      <c r="G194" s="46"/>
      <c r="H194" s="45"/>
      <c r="I194" s="45" t="s">
        <v>46</v>
      </c>
      <c r="J194" s="46">
        <v>23.19</v>
      </c>
      <c r="K194" s="65">
        <f t="shared" si="20"/>
        <v>6.07</v>
      </c>
      <c r="L194" s="47">
        <f t="shared" si="21"/>
        <v>140.76</v>
      </c>
    </row>
    <row r="195" spans="2:12" ht="26.4" x14ac:dyDescent="0.25">
      <c r="B195" s="34"/>
      <c r="C195" s="42" t="s">
        <v>1114</v>
      </c>
      <c r="D195" s="43">
        <v>91940</v>
      </c>
      <c r="E195" s="44" t="s">
        <v>196</v>
      </c>
      <c r="F195" s="44" t="s">
        <v>1102</v>
      </c>
      <c r="G195" s="46"/>
      <c r="H195" s="45"/>
      <c r="I195" s="45" t="s">
        <v>42</v>
      </c>
      <c r="J195" s="46">
        <v>1</v>
      </c>
      <c r="K195" s="65">
        <f t="shared" si="20"/>
        <v>16.09</v>
      </c>
      <c r="L195" s="47">
        <f t="shared" si="21"/>
        <v>16.09</v>
      </c>
    </row>
    <row r="196" spans="2:12" ht="26.4" x14ac:dyDescent="0.25">
      <c r="B196" s="34"/>
      <c r="C196" s="42" t="s">
        <v>1114</v>
      </c>
      <c r="D196" s="43">
        <v>91927</v>
      </c>
      <c r="E196" s="44" t="s">
        <v>196</v>
      </c>
      <c r="F196" s="44" t="s">
        <v>1115</v>
      </c>
      <c r="G196" s="46"/>
      <c r="H196" s="45"/>
      <c r="I196" s="45" t="s">
        <v>46</v>
      </c>
      <c r="J196" s="46">
        <v>23.19</v>
      </c>
      <c r="K196" s="66">
        <v>4.4000000000000004</v>
      </c>
      <c r="L196" s="47">
        <f t="shared" si="21"/>
        <v>102.04</v>
      </c>
    </row>
    <row r="197" spans="2:12" ht="52.8" x14ac:dyDescent="0.25">
      <c r="B197" s="34"/>
      <c r="C197" s="42" t="s">
        <v>1114</v>
      </c>
      <c r="D197" s="43" t="s">
        <v>1116</v>
      </c>
      <c r="E197" s="44" t="s">
        <v>41</v>
      </c>
      <c r="F197" s="44" t="s">
        <v>1117</v>
      </c>
      <c r="G197" s="46"/>
      <c r="H197" s="45"/>
      <c r="I197" s="45" t="s">
        <v>42</v>
      </c>
      <c r="J197" s="46">
        <v>1</v>
      </c>
      <c r="K197" s="66">
        <v>44.13</v>
      </c>
      <c r="L197" s="47">
        <f t="shared" si="21"/>
        <v>44.13</v>
      </c>
    </row>
    <row r="198" spans="2:12" x14ac:dyDescent="0.25">
      <c r="B198" s="34"/>
      <c r="C198" s="400"/>
      <c r="D198" s="400"/>
      <c r="E198" s="400"/>
      <c r="F198" s="400"/>
      <c r="G198" s="400"/>
      <c r="H198" s="400"/>
      <c r="I198" s="400"/>
      <c r="J198" s="400"/>
      <c r="K198" s="400"/>
      <c r="L198" s="67"/>
    </row>
    <row r="199" spans="2:12" x14ac:dyDescent="0.25">
      <c r="B199" s="34"/>
      <c r="C199" s="54"/>
      <c r="D199" s="54"/>
      <c r="E199" s="54"/>
      <c r="F199" s="54"/>
      <c r="G199" s="54"/>
      <c r="H199" s="55"/>
      <c r="I199" s="54"/>
      <c r="J199" s="55"/>
      <c r="K199" s="54"/>
      <c r="L199" s="55"/>
    </row>
    <row r="200" spans="2:12" ht="14.4" thickBot="1" x14ac:dyDescent="0.3">
      <c r="B200" s="34"/>
      <c r="C200" s="54"/>
      <c r="D200" s="54"/>
      <c r="E200" s="54"/>
      <c r="F200" s="54"/>
      <c r="G200" s="54"/>
      <c r="H200" s="55"/>
      <c r="I200" s="54"/>
      <c r="J200" s="391"/>
      <c r="K200" s="391"/>
      <c r="L200" s="55"/>
    </row>
    <row r="201" spans="2:12" ht="14.4" thickTop="1" x14ac:dyDescent="0.25">
      <c r="B201" s="34"/>
      <c r="C201" s="56"/>
      <c r="D201" s="56"/>
      <c r="E201" s="56"/>
      <c r="F201" s="56"/>
      <c r="G201" s="56"/>
      <c r="H201" s="56"/>
      <c r="I201" s="56"/>
      <c r="J201" s="56"/>
      <c r="K201" s="56"/>
      <c r="L201" s="56"/>
    </row>
    <row r="202" spans="2:12" x14ac:dyDescent="0.25">
      <c r="B202" s="34"/>
      <c r="C202" s="10" t="s">
        <v>428</v>
      </c>
      <c r="D202" s="3" t="s">
        <v>6</v>
      </c>
      <c r="E202" s="2" t="s">
        <v>7</v>
      </c>
      <c r="F202" s="2" t="s">
        <v>8</v>
      </c>
      <c r="G202" s="294" t="s">
        <v>990</v>
      </c>
      <c r="H202" s="294"/>
      <c r="I202" s="4" t="s">
        <v>9</v>
      </c>
      <c r="J202" s="3" t="s">
        <v>10</v>
      </c>
      <c r="K202" s="3" t="s">
        <v>11</v>
      </c>
      <c r="L202" s="3" t="s">
        <v>13</v>
      </c>
    </row>
    <row r="203" spans="2:12" ht="39.6" x14ac:dyDescent="0.25">
      <c r="B203" s="34"/>
      <c r="C203" s="36" t="s">
        <v>991</v>
      </c>
      <c r="D203" s="37" t="s">
        <v>429</v>
      </c>
      <c r="E203" s="38" t="s">
        <v>19</v>
      </c>
      <c r="F203" s="38" t="s">
        <v>430</v>
      </c>
      <c r="G203" s="295" t="s">
        <v>1095</v>
      </c>
      <c r="H203" s="295"/>
      <c r="I203" s="39" t="s">
        <v>42</v>
      </c>
      <c r="J203" s="40">
        <v>1</v>
      </c>
      <c r="K203" s="41"/>
      <c r="L203" s="41">
        <f>SUM(L204:L207)</f>
        <v>1515.7199999999998</v>
      </c>
    </row>
    <row r="204" spans="2:12" ht="39.6" x14ac:dyDescent="0.25">
      <c r="B204" s="34"/>
      <c r="C204" s="42" t="s">
        <v>993</v>
      </c>
      <c r="D204" s="43">
        <v>87367</v>
      </c>
      <c r="E204" s="44" t="s">
        <v>196</v>
      </c>
      <c r="F204" s="44" t="s">
        <v>1118</v>
      </c>
      <c r="G204" s="390" t="s">
        <v>1063</v>
      </c>
      <c r="H204" s="390"/>
      <c r="I204" s="45" t="s">
        <v>74</v>
      </c>
      <c r="J204" s="46">
        <v>1.89E-2</v>
      </c>
      <c r="K204" s="47">
        <v>637.97</v>
      </c>
      <c r="L204" s="47">
        <f t="shared" ref="L204:L207" si="22">ROUND(J204*K204,2)</f>
        <v>12.06</v>
      </c>
    </row>
    <row r="205" spans="2:12" ht="26.4" x14ac:dyDescent="0.25">
      <c r="B205" s="34"/>
      <c r="C205" s="42" t="s">
        <v>993</v>
      </c>
      <c r="D205" s="43">
        <v>88247</v>
      </c>
      <c r="E205" s="44" t="s">
        <v>196</v>
      </c>
      <c r="F205" s="44" t="s">
        <v>1119</v>
      </c>
      <c r="G205" s="390" t="s">
        <v>1063</v>
      </c>
      <c r="H205" s="390"/>
      <c r="I205" s="45" t="s">
        <v>998</v>
      </c>
      <c r="J205" s="46">
        <v>4</v>
      </c>
      <c r="K205" s="47">
        <v>20.02</v>
      </c>
      <c r="L205" s="47">
        <f t="shared" si="22"/>
        <v>80.08</v>
      </c>
    </row>
    <row r="206" spans="2:12" ht="26.4" x14ac:dyDescent="0.25">
      <c r="B206" s="34"/>
      <c r="C206" s="42" t="s">
        <v>993</v>
      </c>
      <c r="D206" s="43">
        <v>88264</v>
      </c>
      <c r="E206" s="44" t="s">
        <v>196</v>
      </c>
      <c r="F206" s="44" t="s">
        <v>1120</v>
      </c>
      <c r="G206" s="390" t="s">
        <v>1063</v>
      </c>
      <c r="H206" s="390"/>
      <c r="I206" s="45" t="s">
        <v>998</v>
      </c>
      <c r="J206" s="46">
        <v>4</v>
      </c>
      <c r="K206" s="47">
        <v>24.74</v>
      </c>
      <c r="L206" s="47">
        <f t="shared" si="22"/>
        <v>98.96</v>
      </c>
    </row>
    <row r="207" spans="2:12" ht="26.4" x14ac:dyDescent="0.25">
      <c r="C207" s="99" t="s">
        <v>1004</v>
      </c>
      <c r="D207" s="59" t="s">
        <v>1187</v>
      </c>
      <c r="E207" s="60" t="s">
        <v>252</v>
      </c>
      <c r="F207" s="60" t="s">
        <v>1188</v>
      </c>
      <c r="G207" s="296" t="s">
        <v>1007</v>
      </c>
      <c r="H207" s="296"/>
      <c r="I207" s="61" t="s">
        <v>42</v>
      </c>
      <c r="J207" s="62">
        <v>1.0571999999999999</v>
      </c>
      <c r="K207" s="63">
        <v>1252.95</v>
      </c>
      <c r="L207" s="98">
        <f t="shared" si="22"/>
        <v>1324.62</v>
      </c>
    </row>
    <row r="208" spans="2:12" x14ac:dyDescent="0.25">
      <c r="B208" s="34"/>
      <c r="C208" s="54"/>
      <c r="D208" s="54"/>
      <c r="E208" s="54"/>
      <c r="F208" s="54"/>
      <c r="G208" s="54"/>
      <c r="H208" s="55"/>
      <c r="I208" s="54"/>
      <c r="J208" s="55"/>
      <c r="K208" s="54"/>
      <c r="L208" s="55"/>
    </row>
    <row r="209" spans="2:12" ht="14.4" thickBot="1" x14ac:dyDescent="0.3">
      <c r="B209" s="34"/>
      <c r="C209" s="54"/>
      <c r="D209" s="54"/>
      <c r="E209" s="54"/>
      <c r="F209" s="54"/>
      <c r="G209" s="54"/>
      <c r="H209" s="55"/>
      <c r="I209" s="54"/>
      <c r="J209" s="391"/>
      <c r="K209" s="391"/>
      <c r="L209" s="55"/>
    </row>
    <row r="210" spans="2:12" ht="14.4" thickTop="1" x14ac:dyDescent="0.25">
      <c r="B210" s="34"/>
      <c r="C210" s="56"/>
      <c r="D210" s="56"/>
      <c r="E210" s="56"/>
      <c r="F210" s="56"/>
      <c r="G210" s="56"/>
      <c r="H210" s="56"/>
      <c r="I210" s="56"/>
      <c r="J210" s="56"/>
      <c r="K210" s="56"/>
      <c r="L210" s="56"/>
    </row>
    <row r="211" spans="2:12" x14ac:dyDescent="0.25">
      <c r="B211" s="34"/>
      <c r="C211" s="10" t="s">
        <v>431</v>
      </c>
      <c r="D211" s="3" t="s">
        <v>6</v>
      </c>
      <c r="E211" s="2" t="s">
        <v>7</v>
      </c>
      <c r="F211" s="2" t="s">
        <v>8</v>
      </c>
      <c r="G211" s="294" t="s">
        <v>990</v>
      </c>
      <c r="H211" s="294"/>
      <c r="I211" s="4" t="s">
        <v>9</v>
      </c>
      <c r="J211" s="3" t="s">
        <v>10</v>
      </c>
      <c r="K211" s="3" t="s">
        <v>11</v>
      </c>
      <c r="L211" s="3" t="s">
        <v>13</v>
      </c>
    </row>
    <row r="212" spans="2:12" x14ac:dyDescent="0.25">
      <c r="B212" s="34"/>
      <c r="C212" s="36" t="s">
        <v>991</v>
      </c>
      <c r="D212" s="37" t="s">
        <v>432</v>
      </c>
      <c r="E212" s="38" t="s">
        <v>19</v>
      </c>
      <c r="F212" s="38" t="s">
        <v>433</v>
      </c>
      <c r="G212" s="295" t="s">
        <v>992</v>
      </c>
      <c r="H212" s="295"/>
      <c r="I212" s="39" t="s">
        <v>42</v>
      </c>
      <c r="J212" s="40">
        <v>1</v>
      </c>
      <c r="K212" s="41"/>
      <c r="L212" s="41">
        <f>SUM(L213:L215)</f>
        <v>317.42</v>
      </c>
    </row>
    <row r="213" spans="2:12" ht="26.4" x14ac:dyDescent="0.25">
      <c r="B213" s="34"/>
      <c r="C213" s="42" t="s">
        <v>993</v>
      </c>
      <c r="D213" s="43" t="s">
        <v>1121</v>
      </c>
      <c r="E213" s="44" t="s">
        <v>41</v>
      </c>
      <c r="F213" s="44" t="s">
        <v>1122</v>
      </c>
      <c r="G213" s="390" t="s">
        <v>992</v>
      </c>
      <c r="H213" s="390"/>
      <c r="I213" s="45" t="s">
        <v>998</v>
      </c>
      <c r="J213" s="46">
        <v>2</v>
      </c>
      <c r="K213" s="47">
        <v>20.02</v>
      </c>
      <c r="L213" s="47">
        <f t="shared" ref="L213:L215" si="23">ROUND(J213*K213,2)</f>
        <v>40.04</v>
      </c>
    </row>
    <row r="214" spans="2:12" ht="26.4" x14ac:dyDescent="0.25">
      <c r="B214" s="34"/>
      <c r="C214" s="42" t="s">
        <v>993</v>
      </c>
      <c r="D214" s="43" t="s">
        <v>1123</v>
      </c>
      <c r="E214" s="44" t="s">
        <v>41</v>
      </c>
      <c r="F214" s="44" t="s">
        <v>1120</v>
      </c>
      <c r="G214" s="390" t="s">
        <v>992</v>
      </c>
      <c r="H214" s="390"/>
      <c r="I214" s="45" t="s">
        <v>998</v>
      </c>
      <c r="J214" s="46">
        <v>2</v>
      </c>
      <c r="K214" s="47">
        <v>24.74</v>
      </c>
      <c r="L214" s="47">
        <f t="shared" si="23"/>
        <v>49.48</v>
      </c>
    </row>
    <row r="215" spans="2:12" x14ac:dyDescent="0.25">
      <c r="C215" s="99" t="s">
        <v>1004</v>
      </c>
      <c r="D215" s="59" t="s">
        <v>1189</v>
      </c>
      <c r="E215" s="60" t="s">
        <v>41</v>
      </c>
      <c r="F215" s="60" t="s">
        <v>1190</v>
      </c>
      <c r="G215" s="296" t="s">
        <v>1007</v>
      </c>
      <c r="H215" s="296"/>
      <c r="I215" s="61" t="s">
        <v>42</v>
      </c>
      <c r="J215" s="62">
        <v>1</v>
      </c>
      <c r="K215" s="63">
        <v>227.9</v>
      </c>
      <c r="L215" s="98">
        <f t="shared" si="23"/>
        <v>227.9</v>
      </c>
    </row>
    <row r="216" spans="2:12" x14ac:dyDescent="0.25">
      <c r="B216" s="34"/>
      <c r="C216" s="54"/>
      <c r="D216" s="54"/>
      <c r="E216" s="54"/>
      <c r="F216" s="54"/>
      <c r="G216" s="54"/>
      <c r="H216" s="55"/>
      <c r="I216" s="54"/>
      <c r="J216" s="55"/>
      <c r="K216" s="54"/>
      <c r="L216" s="55"/>
    </row>
    <row r="217" spans="2:12" ht="14.4" thickBot="1" x14ac:dyDescent="0.3">
      <c r="B217" s="34"/>
      <c r="C217" s="54"/>
      <c r="D217" s="54"/>
      <c r="E217" s="54"/>
      <c r="F217" s="54"/>
      <c r="G217" s="54"/>
      <c r="H217" s="55"/>
      <c r="I217" s="54"/>
      <c r="J217" s="391"/>
      <c r="K217" s="391"/>
      <c r="L217" s="55"/>
    </row>
    <row r="218" spans="2:12" ht="14.4" thickTop="1" x14ac:dyDescent="0.25">
      <c r="B218" s="34"/>
      <c r="C218" s="56"/>
      <c r="D218" s="56"/>
      <c r="E218" s="56"/>
      <c r="F218" s="56"/>
      <c r="G218" s="56"/>
      <c r="H218" s="56"/>
      <c r="I218" s="56"/>
      <c r="J218" s="56"/>
      <c r="K218" s="56"/>
      <c r="L218" s="56"/>
    </row>
    <row r="219" spans="2:12" x14ac:dyDescent="0.25">
      <c r="B219" s="34"/>
      <c r="C219" s="10" t="s">
        <v>440</v>
      </c>
      <c r="D219" s="3" t="s">
        <v>6</v>
      </c>
      <c r="E219" s="2" t="s">
        <v>7</v>
      </c>
      <c r="F219" s="2" t="s">
        <v>8</v>
      </c>
      <c r="G219" s="294" t="s">
        <v>990</v>
      </c>
      <c r="H219" s="294"/>
      <c r="I219" s="4" t="s">
        <v>9</v>
      </c>
      <c r="J219" s="3" t="s">
        <v>10</v>
      </c>
      <c r="K219" s="3" t="s">
        <v>11</v>
      </c>
      <c r="L219" s="3" t="s">
        <v>13</v>
      </c>
    </row>
    <row r="220" spans="2:12" x14ac:dyDescent="0.25">
      <c r="B220" s="34"/>
      <c r="C220" s="36" t="s">
        <v>991</v>
      </c>
      <c r="D220" s="37" t="s">
        <v>441</v>
      </c>
      <c r="E220" s="38" t="s">
        <v>19</v>
      </c>
      <c r="F220" s="38" t="s">
        <v>442</v>
      </c>
      <c r="G220" s="295" t="s">
        <v>992</v>
      </c>
      <c r="H220" s="295"/>
      <c r="I220" s="39" t="s">
        <v>42</v>
      </c>
      <c r="J220" s="40">
        <v>1</v>
      </c>
      <c r="K220" s="41"/>
      <c r="L220" s="41">
        <f>SUM(L221:L223)</f>
        <v>395.07000000000005</v>
      </c>
    </row>
    <row r="221" spans="2:12" ht="26.4" x14ac:dyDescent="0.25">
      <c r="B221" s="34"/>
      <c r="C221" s="42" t="s">
        <v>993</v>
      </c>
      <c r="D221" s="43" t="s">
        <v>1121</v>
      </c>
      <c r="E221" s="44" t="s">
        <v>41</v>
      </c>
      <c r="F221" s="44" t="s">
        <v>1122</v>
      </c>
      <c r="G221" s="390" t="s">
        <v>992</v>
      </c>
      <c r="H221" s="390"/>
      <c r="I221" s="45" t="s">
        <v>998</v>
      </c>
      <c r="J221" s="46">
        <v>5</v>
      </c>
      <c r="K221" s="47">
        <f>K213</f>
        <v>20.02</v>
      </c>
      <c r="L221" s="47">
        <f t="shared" ref="L221:L223" si="24">ROUND(J221*K221,2)</f>
        <v>100.1</v>
      </c>
    </row>
    <row r="222" spans="2:12" ht="26.4" x14ac:dyDescent="0.25">
      <c r="B222" s="34"/>
      <c r="C222" s="42" t="s">
        <v>993</v>
      </c>
      <c r="D222" s="43" t="s">
        <v>1123</v>
      </c>
      <c r="E222" s="44" t="s">
        <v>41</v>
      </c>
      <c r="F222" s="44" t="s">
        <v>1120</v>
      </c>
      <c r="G222" s="390" t="s">
        <v>992</v>
      </c>
      <c r="H222" s="390"/>
      <c r="I222" s="45" t="s">
        <v>998</v>
      </c>
      <c r="J222" s="46">
        <v>5</v>
      </c>
      <c r="K222" s="47">
        <f>K214</f>
        <v>24.74</v>
      </c>
      <c r="L222" s="47">
        <f t="shared" si="24"/>
        <v>123.7</v>
      </c>
    </row>
    <row r="223" spans="2:12" ht="26.4" x14ac:dyDescent="0.25">
      <c r="C223" s="99" t="s">
        <v>1004</v>
      </c>
      <c r="D223" s="59">
        <v>39467</v>
      </c>
      <c r="E223" s="60" t="s">
        <v>196</v>
      </c>
      <c r="F223" s="60" t="s">
        <v>1191</v>
      </c>
      <c r="G223" s="296" t="s">
        <v>1007</v>
      </c>
      <c r="H223" s="296"/>
      <c r="I223" s="61" t="s">
        <v>42</v>
      </c>
      <c r="J223" s="62">
        <v>1</v>
      </c>
      <c r="K223" s="63">
        <v>171.27</v>
      </c>
      <c r="L223" s="98">
        <f t="shared" si="24"/>
        <v>171.27</v>
      </c>
    </row>
    <row r="224" spans="2:12" x14ac:dyDescent="0.25">
      <c r="B224" s="34"/>
      <c r="C224" s="54"/>
      <c r="D224" s="54"/>
      <c r="E224" s="54"/>
      <c r="F224" s="54"/>
      <c r="G224" s="54"/>
      <c r="H224" s="55"/>
      <c r="I224" s="54"/>
      <c r="J224" s="55"/>
      <c r="K224" s="54"/>
      <c r="L224" s="55"/>
    </row>
    <row r="225" spans="2:12" ht="14.4" thickBot="1" x14ac:dyDescent="0.3">
      <c r="B225" s="34"/>
      <c r="C225" s="54"/>
      <c r="D225" s="54"/>
      <c r="E225" s="54"/>
      <c r="F225" s="54"/>
      <c r="G225" s="54"/>
      <c r="H225" s="55"/>
      <c r="I225" s="54"/>
      <c r="J225" s="391"/>
      <c r="K225" s="391"/>
      <c r="L225" s="55"/>
    </row>
    <row r="226" spans="2:12" ht="14.4" thickTop="1" x14ac:dyDescent="0.25">
      <c r="B226" s="34"/>
      <c r="C226" s="56"/>
      <c r="D226" s="56"/>
      <c r="E226" s="56"/>
      <c r="F226" s="56"/>
      <c r="G226" s="56"/>
      <c r="H226" s="56"/>
      <c r="I226" s="56"/>
      <c r="J226" s="56"/>
      <c r="K226" s="56"/>
      <c r="L226" s="56"/>
    </row>
    <row r="227" spans="2:12" x14ac:dyDescent="0.25">
      <c r="B227" s="34"/>
      <c r="C227" s="10" t="s">
        <v>452</v>
      </c>
      <c r="D227" s="3" t="s">
        <v>6</v>
      </c>
      <c r="E227" s="2" t="s">
        <v>7</v>
      </c>
      <c r="F227" s="2" t="s">
        <v>8</v>
      </c>
      <c r="G227" s="294" t="s">
        <v>990</v>
      </c>
      <c r="H227" s="294"/>
      <c r="I227" s="4" t="s">
        <v>9</v>
      </c>
      <c r="J227" s="3" t="s">
        <v>10</v>
      </c>
      <c r="K227" s="3" t="s">
        <v>11</v>
      </c>
      <c r="L227" s="3" t="s">
        <v>13</v>
      </c>
    </row>
    <row r="228" spans="2:12" ht="39.6" x14ac:dyDescent="0.25">
      <c r="B228" s="34"/>
      <c r="C228" s="36" t="s">
        <v>991</v>
      </c>
      <c r="D228" s="37" t="s">
        <v>453</v>
      </c>
      <c r="E228" s="38" t="s">
        <v>19</v>
      </c>
      <c r="F228" s="38" t="s">
        <v>454</v>
      </c>
      <c r="G228" s="295" t="s">
        <v>992</v>
      </c>
      <c r="H228" s="295"/>
      <c r="I228" s="39" t="s">
        <v>42</v>
      </c>
      <c r="J228" s="40">
        <v>1</v>
      </c>
      <c r="K228" s="41"/>
      <c r="L228" s="41">
        <f>SUM(L229:L231)</f>
        <v>128.37</v>
      </c>
    </row>
    <row r="229" spans="2:12" ht="26.4" x14ac:dyDescent="0.25">
      <c r="B229" s="34"/>
      <c r="C229" s="42" t="s">
        <v>993</v>
      </c>
      <c r="D229" s="43" t="s">
        <v>1121</v>
      </c>
      <c r="E229" s="44" t="s">
        <v>41</v>
      </c>
      <c r="F229" s="44" t="s">
        <v>1122</v>
      </c>
      <c r="G229" s="390" t="s">
        <v>992</v>
      </c>
      <c r="H229" s="390"/>
      <c r="I229" s="45" t="s">
        <v>998</v>
      </c>
      <c r="J229" s="46">
        <v>0.29333330000000002</v>
      </c>
      <c r="K229" s="47">
        <f>K213</f>
        <v>20.02</v>
      </c>
      <c r="L229" s="47">
        <f t="shared" ref="L229:L231" si="25">ROUND(J229*K229,2)</f>
        <v>5.87</v>
      </c>
    </row>
    <row r="230" spans="2:12" ht="26.4" x14ac:dyDescent="0.25">
      <c r="B230" s="34"/>
      <c r="C230" s="42" t="s">
        <v>993</v>
      </c>
      <c r="D230" s="43" t="s">
        <v>1123</v>
      </c>
      <c r="E230" s="44" t="s">
        <v>41</v>
      </c>
      <c r="F230" s="44" t="s">
        <v>1120</v>
      </c>
      <c r="G230" s="390" t="s">
        <v>992</v>
      </c>
      <c r="H230" s="390"/>
      <c r="I230" s="45" t="s">
        <v>998</v>
      </c>
      <c r="J230" s="46">
        <v>0.29333330000000002</v>
      </c>
      <c r="K230" s="47">
        <f>K214</f>
        <v>24.74</v>
      </c>
      <c r="L230" s="47">
        <f t="shared" si="25"/>
        <v>7.26</v>
      </c>
    </row>
    <row r="231" spans="2:12" ht="26.4" x14ac:dyDescent="0.25">
      <c r="B231" s="34"/>
      <c r="C231" s="58" t="s">
        <v>1004</v>
      </c>
      <c r="D231" s="59" t="s">
        <v>1199</v>
      </c>
      <c r="E231" s="60" t="s">
        <v>41</v>
      </c>
      <c r="F231" s="60" t="s">
        <v>1200</v>
      </c>
      <c r="G231" s="296" t="s">
        <v>1007</v>
      </c>
      <c r="H231" s="296"/>
      <c r="I231" s="61" t="s">
        <v>42</v>
      </c>
      <c r="J231" s="62">
        <v>1</v>
      </c>
      <c r="K231" s="63">
        <v>115.24</v>
      </c>
      <c r="L231" s="53">
        <f t="shared" si="25"/>
        <v>115.24</v>
      </c>
    </row>
    <row r="232" spans="2:12" x14ac:dyDescent="0.25">
      <c r="B232" s="34"/>
      <c r="C232" s="54"/>
      <c r="D232" s="54"/>
      <c r="E232" s="54"/>
      <c r="F232" s="54"/>
      <c r="G232" s="54"/>
      <c r="H232" s="55"/>
      <c r="I232" s="54"/>
      <c r="J232" s="55"/>
      <c r="K232" s="54"/>
      <c r="L232" s="55"/>
    </row>
    <row r="233" spans="2:12" ht="14.4" thickBot="1" x14ac:dyDescent="0.3">
      <c r="B233" s="34"/>
      <c r="C233" s="54"/>
      <c r="D233" s="54"/>
      <c r="E233" s="54"/>
      <c r="F233" s="54"/>
      <c r="G233" s="54"/>
      <c r="H233" s="55"/>
      <c r="I233" s="54"/>
      <c r="J233" s="391"/>
      <c r="K233" s="391"/>
      <c r="L233" s="55"/>
    </row>
    <row r="234" spans="2:12" ht="14.4" thickTop="1" x14ac:dyDescent="0.25">
      <c r="B234" s="34"/>
      <c r="C234" s="56"/>
      <c r="D234" s="56"/>
      <c r="E234" s="56"/>
      <c r="F234" s="56"/>
      <c r="G234" s="56"/>
      <c r="H234" s="56"/>
      <c r="I234" s="56"/>
      <c r="J234" s="56"/>
      <c r="K234" s="56"/>
      <c r="L234" s="56"/>
    </row>
    <row r="235" spans="2:12" x14ac:dyDescent="0.25">
      <c r="B235" s="34"/>
      <c r="C235" s="10" t="s">
        <v>517</v>
      </c>
      <c r="D235" s="3" t="s">
        <v>6</v>
      </c>
      <c r="E235" s="2" t="s">
        <v>7</v>
      </c>
      <c r="F235" s="2" t="s">
        <v>8</v>
      </c>
      <c r="G235" s="294" t="s">
        <v>990</v>
      </c>
      <c r="H235" s="294"/>
      <c r="I235" s="4" t="s">
        <v>9</v>
      </c>
      <c r="J235" s="3" t="s">
        <v>10</v>
      </c>
      <c r="K235" s="3" t="s">
        <v>11</v>
      </c>
      <c r="L235" s="3" t="s">
        <v>13</v>
      </c>
    </row>
    <row r="236" spans="2:12" ht="26.4" x14ac:dyDescent="0.25">
      <c r="B236" s="34"/>
      <c r="C236" s="36" t="s">
        <v>991</v>
      </c>
      <c r="D236" s="37" t="s">
        <v>518</v>
      </c>
      <c r="E236" s="38" t="s">
        <v>19</v>
      </c>
      <c r="F236" s="38" t="s">
        <v>519</v>
      </c>
      <c r="G236" s="295" t="s">
        <v>1073</v>
      </c>
      <c r="H236" s="295"/>
      <c r="I236" s="39" t="s">
        <v>42</v>
      </c>
      <c r="J236" s="40">
        <v>1</v>
      </c>
      <c r="K236" s="41"/>
      <c r="L236" s="41">
        <f>SUM(L237:L239)</f>
        <v>20.85</v>
      </c>
    </row>
    <row r="237" spans="2:12" ht="26.4" x14ac:dyDescent="0.25">
      <c r="B237" s="34"/>
      <c r="C237" s="42" t="s">
        <v>993</v>
      </c>
      <c r="D237" s="43" t="s">
        <v>1121</v>
      </c>
      <c r="E237" s="44" t="s">
        <v>41</v>
      </c>
      <c r="F237" s="44" t="s">
        <v>1122</v>
      </c>
      <c r="G237" s="390" t="s">
        <v>1003</v>
      </c>
      <c r="H237" s="390"/>
      <c r="I237" s="45" t="s">
        <v>998</v>
      </c>
      <c r="J237" s="46">
        <v>0.3</v>
      </c>
      <c r="K237" s="47">
        <f>K221</f>
        <v>20.02</v>
      </c>
      <c r="L237" s="47">
        <f t="shared" ref="L237:L239" si="26">ROUND(J237*K237,2)</f>
        <v>6.01</v>
      </c>
    </row>
    <row r="238" spans="2:12" ht="26.4" x14ac:dyDescent="0.25">
      <c r="B238" s="34"/>
      <c r="C238" s="42" t="s">
        <v>993</v>
      </c>
      <c r="D238" s="43" t="s">
        <v>1123</v>
      </c>
      <c r="E238" s="44" t="s">
        <v>41</v>
      </c>
      <c r="F238" s="44" t="s">
        <v>1120</v>
      </c>
      <c r="G238" s="390" t="s">
        <v>1003</v>
      </c>
      <c r="H238" s="390"/>
      <c r="I238" s="45" t="s">
        <v>998</v>
      </c>
      <c r="J238" s="46">
        <v>0.3</v>
      </c>
      <c r="K238" s="47">
        <f>K222</f>
        <v>24.74</v>
      </c>
      <c r="L238" s="47">
        <f t="shared" si="26"/>
        <v>7.42</v>
      </c>
    </row>
    <row r="239" spans="2:12" ht="26.4" x14ac:dyDescent="0.25">
      <c r="B239" s="34"/>
      <c r="C239" s="58" t="s">
        <v>1004</v>
      </c>
      <c r="D239" s="59" t="s">
        <v>518</v>
      </c>
      <c r="E239" s="60" t="s">
        <v>303</v>
      </c>
      <c r="F239" s="60" t="s">
        <v>519</v>
      </c>
      <c r="G239" s="296" t="s">
        <v>1007</v>
      </c>
      <c r="H239" s="296"/>
      <c r="I239" s="61" t="s">
        <v>42</v>
      </c>
      <c r="J239" s="62">
        <v>1</v>
      </c>
      <c r="K239" s="63">
        <f>COTACOES!L13</f>
        <v>7.42</v>
      </c>
      <c r="L239" s="53">
        <f t="shared" si="26"/>
        <v>7.42</v>
      </c>
    </row>
    <row r="240" spans="2:12" x14ac:dyDescent="0.25">
      <c r="B240" s="34"/>
      <c r="C240" s="54"/>
      <c r="D240" s="54"/>
      <c r="E240" s="54"/>
      <c r="F240" s="54"/>
      <c r="G240" s="54"/>
      <c r="H240" s="55"/>
      <c r="I240" s="54"/>
      <c r="J240" s="55"/>
      <c r="K240" s="70"/>
      <c r="L240" s="55"/>
    </row>
    <row r="241" spans="2:12" ht="14.4" thickBot="1" x14ac:dyDescent="0.3">
      <c r="B241" s="34"/>
      <c r="C241" s="54"/>
      <c r="D241" s="54"/>
      <c r="E241" s="54"/>
      <c r="F241" s="54"/>
      <c r="G241" s="54"/>
      <c r="H241" s="55"/>
      <c r="I241" s="54"/>
      <c r="J241" s="391"/>
      <c r="K241" s="391"/>
      <c r="L241" s="55"/>
    </row>
    <row r="242" spans="2:12" ht="14.4" thickTop="1" x14ac:dyDescent="0.25">
      <c r="B242" s="34"/>
      <c r="C242" s="56"/>
      <c r="D242" s="56"/>
      <c r="E242" s="56"/>
      <c r="F242" s="56"/>
      <c r="G242" s="56"/>
      <c r="H242" s="56"/>
      <c r="I242" s="56"/>
      <c r="J242" s="56"/>
      <c r="K242" s="56"/>
      <c r="L242" s="56"/>
    </row>
    <row r="243" spans="2:12" x14ac:dyDescent="0.25">
      <c r="B243" s="34"/>
      <c r="C243" s="10" t="s">
        <v>526</v>
      </c>
      <c r="D243" s="3" t="s">
        <v>6</v>
      </c>
      <c r="E243" s="2" t="s">
        <v>7</v>
      </c>
      <c r="F243" s="2" t="s">
        <v>8</v>
      </c>
      <c r="G243" s="294" t="s">
        <v>990</v>
      </c>
      <c r="H243" s="294"/>
      <c r="I243" s="4" t="s">
        <v>9</v>
      </c>
      <c r="J243" s="3" t="s">
        <v>10</v>
      </c>
      <c r="K243" s="3" t="s">
        <v>11</v>
      </c>
      <c r="L243" s="3" t="s">
        <v>13</v>
      </c>
    </row>
    <row r="244" spans="2:12" ht="26.4" x14ac:dyDescent="0.25">
      <c r="B244" s="34"/>
      <c r="C244" s="36" t="s">
        <v>991</v>
      </c>
      <c r="D244" s="37" t="s">
        <v>527</v>
      </c>
      <c r="E244" s="38" t="s">
        <v>19</v>
      </c>
      <c r="F244" s="38" t="s">
        <v>528</v>
      </c>
      <c r="G244" s="295" t="s">
        <v>1073</v>
      </c>
      <c r="H244" s="295"/>
      <c r="I244" s="39" t="s">
        <v>42</v>
      </c>
      <c r="J244" s="40">
        <v>1</v>
      </c>
      <c r="K244" s="41"/>
      <c r="L244" s="41">
        <f>SUM(L245:L247)</f>
        <v>1.06</v>
      </c>
    </row>
    <row r="245" spans="2:12" ht="26.4" x14ac:dyDescent="0.25">
      <c r="B245" s="34"/>
      <c r="C245" s="42" t="s">
        <v>993</v>
      </c>
      <c r="D245" s="43" t="s">
        <v>1123</v>
      </c>
      <c r="E245" s="44" t="s">
        <v>41</v>
      </c>
      <c r="F245" s="44" t="s">
        <v>1120</v>
      </c>
      <c r="G245" s="390" t="s">
        <v>1003</v>
      </c>
      <c r="H245" s="390"/>
      <c r="I245" s="45" t="s">
        <v>998</v>
      </c>
      <c r="J245" s="46">
        <v>0.01</v>
      </c>
      <c r="K245" s="47">
        <f>K238</f>
        <v>24.74</v>
      </c>
      <c r="L245" s="47">
        <f t="shared" ref="L245:L247" si="27">ROUND(J245*K245,2)</f>
        <v>0.25</v>
      </c>
    </row>
    <row r="246" spans="2:12" ht="26.4" x14ac:dyDescent="0.25">
      <c r="B246" s="34"/>
      <c r="C246" s="42" t="s">
        <v>993</v>
      </c>
      <c r="D246" s="43" t="s">
        <v>1121</v>
      </c>
      <c r="E246" s="44" t="s">
        <v>41</v>
      </c>
      <c r="F246" s="44" t="s">
        <v>1122</v>
      </c>
      <c r="G246" s="390" t="s">
        <v>1003</v>
      </c>
      <c r="H246" s="390"/>
      <c r="I246" s="45" t="s">
        <v>998</v>
      </c>
      <c r="J246" s="46">
        <v>0.01</v>
      </c>
      <c r="K246" s="47">
        <f>K237</f>
        <v>20.02</v>
      </c>
      <c r="L246" s="47">
        <f t="shared" si="27"/>
        <v>0.2</v>
      </c>
    </row>
    <row r="247" spans="2:12" ht="26.4" x14ac:dyDescent="0.25">
      <c r="B247" s="34"/>
      <c r="C247" s="58" t="s">
        <v>1004</v>
      </c>
      <c r="D247" s="59">
        <v>40552</v>
      </c>
      <c r="E247" s="60" t="s">
        <v>196</v>
      </c>
      <c r="F247" s="60" t="s">
        <v>1124</v>
      </c>
      <c r="G247" s="296" t="s">
        <v>1007</v>
      </c>
      <c r="H247" s="296"/>
      <c r="I247" s="61" t="s">
        <v>1125</v>
      </c>
      <c r="J247" s="62">
        <v>0.01</v>
      </c>
      <c r="K247" s="63">
        <v>60.6</v>
      </c>
      <c r="L247" s="53">
        <f t="shared" si="27"/>
        <v>0.61</v>
      </c>
    </row>
    <row r="248" spans="2:12" x14ac:dyDescent="0.25">
      <c r="B248" s="34"/>
      <c r="C248" s="54"/>
      <c r="D248" s="54"/>
      <c r="E248" s="54"/>
      <c r="F248" s="54"/>
      <c r="G248" s="54"/>
      <c r="H248" s="55"/>
      <c r="I248" s="54"/>
      <c r="J248" s="55"/>
      <c r="K248" s="54"/>
      <c r="L248" s="55"/>
    </row>
    <row r="249" spans="2:12" ht="14.4" thickBot="1" x14ac:dyDescent="0.3">
      <c r="B249" s="34"/>
      <c r="C249" s="54"/>
      <c r="D249" s="54"/>
      <c r="E249" s="54"/>
      <c r="F249" s="54"/>
      <c r="G249" s="54"/>
      <c r="H249" s="55"/>
      <c r="I249" s="54"/>
      <c r="J249" s="391"/>
      <c r="K249" s="391"/>
      <c r="L249" s="55"/>
    </row>
    <row r="250" spans="2:12" ht="14.4" thickTop="1" x14ac:dyDescent="0.25">
      <c r="B250" s="34"/>
      <c r="C250" s="56"/>
      <c r="D250" s="56"/>
      <c r="E250" s="56"/>
      <c r="F250" s="56"/>
      <c r="G250" s="56"/>
      <c r="H250" s="56"/>
      <c r="I250" s="56"/>
      <c r="J250" s="56"/>
      <c r="K250" s="56"/>
      <c r="L250" s="56"/>
    </row>
    <row r="251" spans="2:12" x14ac:dyDescent="0.25">
      <c r="B251" s="34"/>
      <c r="C251" s="10" t="s">
        <v>561</v>
      </c>
      <c r="D251" s="3" t="s">
        <v>6</v>
      </c>
      <c r="E251" s="2" t="s">
        <v>7</v>
      </c>
      <c r="F251" s="2" t="s">
        <v>8</v>
      </c>
      <c r="G251" s="294" t="s">
        <v>990</v>
      </c>
      <c r="H251" s="294"/>
      <c r="I251" s="4" t="s">
        <v>9</v>
      </c>
      <c r="J251" s="3" t="s">
        <v>10</v>
      </c>
      <c r="K251" s="3" t="s">
        <v>11</v>
      </c>
      <c r="L251" s="3" t="s">
        <v>13</v>
      </c>
    </row>
    <row r="252" spans="2:12" ht="26.4" x14ac:dyDescent="0.25">
      <c r="B252" s="34"/>
      <c r="C252" s="36" t="s">
        <v>991</v>
      </c>
      <c r="D252" s="37" t="s">
        <v>562</v>
      </c>
      <c r="E252" s="38" t="s">
        <v>19</v>
      </c>
      <c r="F252" s="38" t="s">
        <v>563</v>
      </c>
      <c r="G252" s="295" t="s">
        <v>1095</v>
      </c>
      <c r="H252" s="295"/>
      <c r="I252" s="39" t="s">
        <v>42</v>
      </c>
      <c r="J252" s="40">
        <v>1</v>
      </c>
      <c r="K252" s="41"/>
      <c r="L252" s="41">
        <f>SUM(L253:L255)</f>
        <v>51.95</v>
      </c>
    </row>
    <row r="253" spans="2:12" ht="26.4" x14ac:dyDescent="0.25">
      <c r="B253" s="34"/>
      <c r="C253" s="42" t="s">
        <v>993</v>
      </c>
      <c r="D253" s="43" t="s">
        <v>1123</v>
      </c>
      <c r="E253" s="44" t="s">
        <v>41</v>
      </c>
      <c r="F253" s="44" t="s">
        <v>1120</v>
      </c>
      <c r="G253" s="390" t="s">
        <v>1003</v>
      </c>
      <c r="H253" s="390"/>
      <c r="I253" s="45" t="s">
        <v>998</v>
      </c>
      <c r="J253" s="46">
        <v>0.25</v>
      </c>
      <c r="K253" s="47">
        <f>K238</f>
        <v>24.74</v>
      </c>
      <c r="L253" s="47">
        <f t="shared" ref="L253:L255" si="28">ROUND(J253*K253,2)</f>
        <v>6.19</v>
      </c>
    </row>
    <row r="254" spans="2:12" ht="26.4" x14ac:dyDescent="0.25">
      <c r="B254" s="34"/>
      <c r="C254" s="42" t="s">
        <v>993</v>
      </c>
      <c r="D254" s="43" t="s">
        <v>1121</v>
      </c>
      <c r="E254" s="44" t="s">
        <v>41</v>
      </c>
      <c r="F254" s="44" t="s">
        <v>1122</v>
      </c>
      <c r="G254" s="390" t="s">
        <v>1003</v>
      </c>
      <c r="H254" s="390"/>
      <c r="I254" s="45" t="s">
        <v>998</v>
      </c>
      <c r="J254" s="46">
        <v>0.25</v>
      </c>
      <c r="K254" s="47">
        <f>K237</f>
        <v>20.02</v>
      </c>
      <c r="L254" s="47">
        <f t="shared" si="28"/>
        <v>5.01</v>
      </c>
    </row>
    <row r="255" spans="2:12" ht="26.4" x14ac:dyDescent="0.25">
      <c r="B255" s="34"/>
      <c r="C255" s="58" t="s">
        <v>1004</v>
      </c>
      <c r="D255" s="59" t="s">
        <v>562</v>
      </c>
      <c r="E255" s="60" t="s">
        <v>303</v>
      </c>
      <c r="F255" s="60" t="s">
        <v>1126</v>
      </c>
      <c r="G255" s="296" t="s">
        <v>1007</v>
      </c>
      <c r="H255" s="296"/>
      <c r="I255" s="61" t="s">
        <v>42</v>
      </c>
      <c r="J255" s="62">
        <v>1</v>
      </c>
      <c r="K255" s="63">
        <f>COTACOES!L20</f>
        <v>40.75</v>
      </c>
      <c r="L255" s="53">
        <f t="shared" si="28"/>
        <v>40.75</v>
      </c>
    </row>
    <row r="256" spans="2:12" x14ac:dyDescent="0.25">
      <c r="B256" s="34"/>
      <c r="C256" s="54"/>
      <c r="D256" s="54"/>
      <c r="E256" s="54"/>
      <c r="F256" s="54"/>
      <c r="G256" s="54"/>
      <c r="H256" s="55"/>
      <c r="I256" s="54"/>
      <c r="J256" s="55"/>
      <c r="K256" s="54"/>
      <c r="L256" s="55"/>
    </row>
    <row r="257" spans="2:12" ht="14.4" thickBot="1" x14ac:dyDescent="0.3">
      <c r="B257" s="34"/>
      <c r="C257" s="54"/>
      <c r="D257" s="54"/>
      <c r="E257" s="54"/>
      <c r="F257" s="54"/>
      <c r="G257" s="54"/>
      <c r="H257" s="55"/>
      <c r="I257" s="54"/>
      <c r="J257" s="391"/>
      <c r="K257" s="391"/>
      <c r="L257" s="55"/>
    </row>
    <row r="258" spans="2:12" ht="14.4" thickTop="1" x14ac:dyDescent="0.25">
      <c r="B258" s="34"/>
      <c r="C258" s="56"/>
      <c r="D258" s="56"/>
      <c r="E258" s="56"/>
      <c r="F258" s="56"/>
      <c r="G258" s="56"/>
      <c r="H258" s="56"/>
      <c r="I258" s="56"/>
      <c r="J258" s="56"/>
      <c r="K258" s="56"/>
      <c r="L258" s="56"/>
    </row>
    <row r="259" spans="2:12" x14ac:dyDescent="0.25">
      <c r="B259" s="34"/>
      <c r="C259" s="10" t="s">
        <v>568</v>
      </c>
      <c r="D259" s="3" t="s">
        <v>6</v>
      </c>
      <c r="E259" s="2" t="s">
        <v>7</v>
      </c>
      <c r="F259" s="2" t="s">
        <v>8</v>
      </c>
      <c r="G259" s="294" t="s">
        <v>990</v>
      </c>
      <c r="H259" s="294"/>
      <c r="I259" s="4" t="s">
        <v>9</v>
      </c>
      <c r="J259" s="3" t="s">
        <v>10</v>
      </c>
      <c r="K259" s="3" t="s">
        <v>11</v>
      </c>
      <c r="L259" s="3" t="s">
        <v>13</v>
      </c>
    </row>
    <row r="260" spans="2:12" ht="26.4" x14ac:dyDescent="0.25">
      <c r="B260" s="34"/>
      <c r="C260" s="36" t="s">
        <v>991</v>
      </c>
      <c r="D260" s="37" t="s">
        <v>569</v>
      </c>
      <c r="E260" s="38" t="s">
        <v>19</v>
      </c>
      <c r="F260" s="38" t="s">
        <v>570</v>
      </c>
      <c r="G260" s="295" t="s">
        <v>1073</v>
      </c>
      <c r="H260" s="295"/>
      <c r="I260" s="39" t="s">
        <v>42</v>
      </c>
      <c r="J260" s="40">
        <v>1</v>
      </c>
      <c r="K260" s="41"/>
      <c r="L260" s="41">
        <f>SUM(L261:L263)</f>
        <v>21.330000000000002</v>
      </c>
    </row>
    <row r="261" spans="2:12" ht="26.4" x14ac:dyDescent="0.25">
      <c r="B261" s="34"/>
      <c r="C261" s="42" t="s">
        <v>993</v>
      </c>
      <c r="D261" s="43" t="s">
        <v>1121</v>
      </c>
      <c r="E261" s="44" t="s">
        <v>41</v>
      </c>
      <c r="F261" s="44" t="s">
        <v>1122</v>
      </c>
      <c r="G261" s="390" t="s">
        <v>1003</v>
      </c>
      <c r="H261" s="390"/>
      <c r="I261" s="45" t="s">
        <v>998</v>
      </c>
      <c r="J261" s="46">
        <v>2.9333000000000001E-2</v>
      </c>
      <c r="K261" s="47">
        <f>K237</f>
        <v>20.02</v>
      </c>
      <c r="L261" s="47">
        <f t="shared" ref="L261:L263" si="29">ROUND(J261*K261,2)</f>
        <v>0.59</v>
      </c>
    </row>
    <row r="262" spans="2:12" ht="26.4" x14ac:dyDescent="0.25">
      <c r="B262" s="34"/>
      <c r="C262" s="42" t="s">
        <v>993</v>
      </c>
      <c r="D262" s="43" t="s">
        <v>1123</v>
      </c>
      <c r="E262" s="44" t="s">
        <v>41</v>
      </c>
      <c r="F262" s="44" t="s">
        <v>1120</v>
      </c>
      <c r="G262" s="390" t="s">
        <v>1003</v>
      </c>
      <c r="H262" s="390"/>
      <c r="I262" s="45" t="s">
        <v>998</v>
      </c>
      <c r="J262" s="46">
        <v>2.9333000000000001E-2</v>
      </c>
      <c r="K262" s="47">
        <f>K238</f>
        <v>24.74</v>
      </c>
      <c r="L262" s="47">
        <f t="shared" si="29"/>
        <v>0.73</v>
      </c>
    </row>
    <row r="263" spans="2:12" ht="26.4" x14ac:dyDescent="0.25">
      <c r="B263" s="34"/>
      <c r="C263" s="58" t="s">
        <v>1004</v>
      </c>
      <c r="D263" s="59" t="s">
        <v>569</v>
      </c>
      <c r="E263" s="60" t="s">
        <v>303</v>
      </c>
      <c r="F263" s="60" t="s">
        <v>570</v>
      </c>
      <c r="G263" s="296" t="s">
        <v>1007</v>
      </c>
      <c r="H263" s="296"/>
      <c r="I263" s="61" t="s">
        <v>42</v>
      </c>
      <c r="J263" s="62">
        <v>1</v>
      </c>
      <c r="K263" s="63">
        <f>COTACOES!L27</f>
        <v>20.010000000000002</v>
      </c>
      <c r="L263" s="53">
        <f t="shared" si="29"/>
        <v>20.010000000000002</v>
      </c>
    </row>
    <row r="264" spans="2:12" x14ac:dyDescent="0.25">
      <c r="B264" s="34"/>
      <c r="C264" s="54"/>
      <c r="D264" s="54"/>
      <c r="E264" s="54"/>
      <c r="F264" s="54"/>
      <c r="G264" s="54"/>
      <c r="H264" s="55"/>
      <c r="I264" s="54"/>
      <c r="J264" s="55"/>
      <c r="K264" s="54"/>
      <c r="L264" s="55"/>
    </row>
    <row r="265" spans="2:12" ht="14.4" thickBot="1" x14ac:dyDescent="0.3">
      <c r="B265" s="34"/>
      <c r="C265" s="54"/>
      <c r="D265" s="54"/>
      <c r="E265" s="54"/>
      <c r="F265" s="54"/>
      <c r="G265" s="54"/>
      <c r="H265" s="55"/>
      <c r="I265" s="54"/>
      <c r="J265" s="391"/>
      <c r="K265" s="391"/>
      <c r="L265" s="55"/>
    </row>
    <row r="266" spans="2:12" ht="14.4" thickTop="1" x14ac:dyDescent="0.25">
      <c r="B266" s="34"/>
      <c r="C266" s="56"/>
      <c r="D266" s="56"/>
      <c r="E266" s="56"/>
      <c r="F266" s="56"/>
      <c r="G266" s="56"/>
      <c r="H266" s="56"/>
      <c r="I266" s="56"/>
      <c r="J266" s="56"/>
      <c r="K266" s="56"/>
      <c r="L266" s="56"/>
    </row>
    <row r="267" spans="2:12" x14ac:dyDescent="0.25">
      <c r="B267" s="34"/>
      <c r="C267" s="10" t="s">
        <v>585</v>
      </c>
      <c r="D267" s="3" t="s">
        <v>6</v>
      </c>
      <c r="E267" s="2" t="s">
        <v>7</v>
      </c>
      <c r="F267" s="2" t="s">
        <v>8</v>
      </c>
      <c r="G267" s="294" t="s">
        <v>990</v>
      </c>
      <c r="H267" s="294"/>
      <c r="I267" s="4" t="s">
        <v>9</v>
      </c>
      <c r="J267" s="3" t="s">
        <v>10</v>
      </c>
      <c r="K267" s="3" t="s">
        <v>11</v>
      </c>
      <c r="L267" s="3" t="s">
        <v>13</v>
      </c>
    </row>
    <row r="268" spans="2:12" ht="52.8" x14ac:dyDescent="0.25">
      <c r="B268" s="34"/>
      <c r="C268" s="36" t="s">
        <v>991</v>
      </c>
      <c r="D268" s="37" t="s">
        <v>586</v>
      </c>
      <c r="E268" s="38" t="s">
        <v>19</v>
      </c>
      <c r="F268" s="38" t="s">
        <v>587</v>
      </c>
      <c r="G268" s="295" t="s">
        <v>992</v>
      </c>
      <c r="H268" s="295"/>
      <c r="I268" s="39" t="s">
        <v>338</v>
      </c>
      <c r="J268" s="40">
        <v>1</v>
      </c>
      <c r="K268" s="41"/>
      <c r="L268" s="41">
        <f>SUM(L269:L271)</f>
        <v>54.919999999999995</v>
      </c>
    </row>
    <row r="269" spans="2:12" ht="39.6" x14ac:dyDescent="0.25">
      <c r="B269" s="34"/>
      <c r="C269" s="42" t="s">
        <v>993</v>
      </c>
      <c r="D269" s="43" t="s">
        <v>1083</v>
      </c>
      <c r="E269" s="44" t="s">
        <v>41</v>
      </c>
      <c r="F269" s="44" t="s">
        <v>1084</v>
      </c>
      <c r="G269" s="390" t="s">
        <v>992</v>
      </c>
      <c r="H269" s="390"/>
      <c r="I269" s="45" t="s">
        <v>46</v>
      </c>
      <c r="J269" s="46">
        <v>2</v>
      </c>
      <c r="K269" s="47">
        <f>K99</f>
        <v>2.34</v>
      </c>
      <c r="L269" s="47">
        <f t="shared" ref="L269:L271" si="30">ROUND(J269*K269,2)</f>
        <v>4.68</v>
      </c>
    </row>
    <row r="270" spans="2:12" ht="26.4" x14ac:dyDescent="0.25">
      <c r="B270" s="34"/>
      <c r="C270" s="42" t="s">
        <v>993</v>
      </c>
      <c r="D270" s="43" t="s">
        <v>1127</v>
      </c>
      <c r="E270" s="44" t="s">
        <v>41</v>
      </c>
      <c r="F270" s="44" t="s">
        <v>1128</v>
      </c>
      <c r="G270" s="390" t="s">
        <v>992</v>
      </c>
      <c r="H270" s="390"/>
      <c r="I270" s="45" t="s">
        <v>46</v>
      </c>
      <c r="J270" s="46">
        <v>2</v>
      </c>
      <c r="K270" s="47">
        <v>3.13</v>
      </c>
      <c r="L270" s="47">
        <f t="shared" si="30"/>
        <v>6.26</v>
      </c>
    </row>
    <row r="271" spans="2:12" ht="26.4" x14ac:dyDescent="0.25">
      <c r="B271" s="34"/>
      <c r="C271" s="42" t="s">
        <v>993</v>
      </c>
      <c r="D271" s="43" t="s">
        <v>1129</v>
      </c>
      <c r="E271" s="44" t="s">
        <v>303</v>
      </c>
      <c r="F271" s="44" t="s">
        <v>1130</v>
      </c>
      <c r="G271" s="390" t="s">
        <v>992</v>
      </c>
      <c r="H271" s="390"/>
      <c r="I271" s="45" t="s">
        <v>46</v>
      </c>
      <c r="J271" s="46">
        <v>2</v>
      </c>
      <c r="K271" s="47">
        <f>L432</f>
        <v>21.99</v>
      </c>
      <c r="L271" s="47">
        <f t="shared" si="30"/>
        <v>43.98</v>
      </c>
    </row>
    <row r="272" spans="2:12" x14ac:dyDescent="0.25">
      <c r="B272" s="34"/>
      <c r="C272" s="54"/>
      <c r="D272" s="54"/>
      <c r="E272" s="54"/>
      <c r="F272" s="54"/>
      <c r="G272" s="54"/>
      <c r="H272" s="55"/>
      <c r="I272" s="54"/>
      <c r="J272" s="55"/>
      <c r="K272" s="54"/>
      <c r="L272" s="55"/>
    </row>
    <row r="273" spans="2:12" ht="14.4" thickBot="1" x14ac:dyDescent="0.3">
      <c r="B273" s="34"/>
      <c r="C273" s="54"/>
      <c r="D273" s="54"/>
      <c r="E273" s="54"/>
      <c r="F273" s="54"/>
      <c r="G273" s="54"/>
      <c r="H273" s="55"/>
      <c r="I273" s="54"/>
      <c r="J273" s="391"/>
      <c r="K273" s="391"/>
      <c r="L273" s="55"/>
    </row>
    <row r="274" spans="2:12" ht="14.4" thickTop="1" x14ac:dyDescent="0.25">
      <c r="B274" s="34"/>
      <c r="C274" s="56"/>
      <c r="D274" s="56"/>
      <c r="E274" s="56"/>
      <c r="F274" s="56"/>
      <c r="G274" s="56"/>
      <c r="H274" s="56"/>
      <c r="I274" s="56"/>
      <c r="J274" s="56"/>
      <c r="K274" s="56"/>
      <c r="L274" s="56"/>
    </row>
    <row r="275" spans="2:12" x14ac:dyDescent="0.25">
      <c r="B275" s="34"/>
      <c r="C275" s="10" t="s">
        <v>588</v>
      </c>
      <c r="D275" s="3" t="s">
        <v>6</v>
      </c>
      <c r="E275" s="2" t="s">
        <v>7</v>
      </c>
      <c r="F275" s="2" t="s">
        <v>8</v>
      </c>
      <c r="G275" s="294" t="s">
        <v>990</v>
      </c>
      <c r="H275" s="294"/>
      <c r="I275" s="4" t="s">
        <v>9</v>
      </c>
      <c r="J275" s="3" t="s">
        <v>10</v>
      </c>
      <c r="K275" s="3" t="s">
        <v>11</v>
      </c>
      <c r="L275" s="3" t="s">
        <v>13</v>
      </c>
    </row>
    <row r="276" spans="2:12" ht="52.8" x14ac:dyDescent="0.25">
      <c r="B276" s="34"/>
      <c r="C276" s="36" t="s">
        <v>991</v>
      </c>
      <c r="D276" s="37" t="s">
        <v>589</v>
      </c>
      <c r="E276" s="38" t="s">
        <v>19</v>
      </c>
      <c r="F276" s="38" t="s">
        <v>590</v>
      </c>
      <c r="G276" s="295" t="s">
        <v>992</v>
      </c>
      <c r="H276" s="295"/>
      <c r="I276" s="39" t="s">
        <v>338</v>
      </c>
      <c r="J276" s="40">
        <v>1</v>
      </c>
      <c r="K276" s="41"/>
      <c r="L276" s="41">
        <f>SUM(L277:L279)</f>
        <v>82.179999999999993</v>
      </c>
    </row>
    <row r="277" spans="2:12" ht="39.6" x14ac:dyDescent="0.25">
      <c r="B277" s="34"/>
      <c r="C277" s="42" t="s">
        <v>993</v>
      </c>
      <c r="D277" s="43" t="s">
        <v>1083</v>
      </c>
      <c r="E277" s="44" t="s">
        <v>41</v>
      </c>
      <c r="F277" s="44" t="s">
        <v>1084</v>
      </c>
      <c r="G277" s="390" t="s">
        <v>992</v>
      </c>
      <c r="H277" s="390"/>
      <c r="I277" s="45" t="s">
        <v>46</v>
      </c>
      <c r="J277" s="46">
        <v>2</v>
      </c>
      <c r="K277" s="47">
        <f>K269</f>
        <v>2.34</v>
      </c>
      <c r="L277" s="47">
        <f t="shared" ref="L277:L279" si="31">ROUND(J277*K277,2)</f>
        <v>4.68</v>
      </c>
    </row>
    <row r="278" spans="2:12" ht="26.4" x14ac:dyDescent="0.25">
      <c r="B278" s="34"/>
      <c r="C278" s="42" t="s">
        <v>993</v>
      </c>
      <c r="D278" s="43" t="s">
        <v>1127</v>
      </c>
      <c r="E278" s="44" t="s">
        <v>41</v>
      </c>
      <c r="F278" s="44" t="s">
        <v>1128</v>
      </c>
      <c r="G278" s="390" t="s">
        <v>992</v>
      </c>
      <c r="H278" s="390"/>
      <c r="I278" s="45" t="s">
        <v>46</v>
      </c>
      <c r="J278" s="46">
        <v>2</v>
      </c>
      <c r="K278" s="47">
        <f>K270</f>
        <v>3.13</v>
      </c>
      <c r="L278" s="47">
        <f t="shared" si="31"/>
        <v>6.26</v>
      </c>
    </row>
    <row r="279" spans="2:12" ht="26.4" x14ac:dyDescent="0.25">
      <c r="B279" s="34"/>
      <c r="C279" s="42" t="s">
        <v>993</v>
      </c>
      <c r="D279" s="43" t="s">
        <v>1131</v>
      </c>
      <c r="E279" s="44" t="s">
        <v>303</v>
      </c>
      <c r="F279" s="44" t="s">
        <v>1132</v>
      </c>
      <c r="G279" s="390" t="s">
        <v>992</v>
      </c>
      <c r="H279" s="390"/>
      <c r="I279" s="45" t="s">
        <v>46</v>
      </c>
      <c r="J279" s="46">
        <v>2</v>
      </c>
      <c r="K279" s="47">
        <f>L420</f>
        <v>35.620000000000005</v>
      </c>
      <c r="L279" s="47">
        <f t="shared" si="31"/>
        <v>71.239999999999995</v>
      </c>
    </row>
    <row r="280" spans="2:12" x14ac:dyDescent="0.25">
      <c r="B280" s="34"/>
      <c r="C280" s="54"/>
      <c r="D280" s="54"/>
      <c r="E280" s="54"/>
      <c r="F280" s="54"/>
      <c r="G280" s="54"/>
      <c r="H280" s="55"/>
      <c r="I280" s="54"/>
      <c r="J280" s="55"/>
      <c r="K280" s="54"/>
      <c r="L280" s="55"/>
    </row>
    <row r="281" spans="2:12" ht="14.4" thickBot="1" x14ac:dyDescent="0.3">
      <c r="B281" s="34"/>
      <c r="C281" s="54"/>
      <c r="D281" s="54"/>
      <c r="E281" s="54"/>
      <c r="F281" s="54"/>
      <c r="G281" s="54"/>
      <c r="H281" s="55"/>
      <c r="I281" s="54"/>
      <c r="J281" s="391"/>
      <c r="K281" s="391"/>
      <c r="L281" s="55"/>
    </row>
    <row r="282" spans="2:12" ht="14.4" thickTop="1" x14ac:dyDescent="0.25">
      <c r="B282" s="34"/>
      <c r="C282" s="56"/>
      <c r="D282" s="56"/>
      <c r="E282" s="56"/>
      <c r="F282" s="56"/>
      <c r="G282" s="56"/>
      <c r="H282" s="56"/>
      <c r="I282" s="56"/>
      <c r="J282" s="56"/>
      <c r="K282" s="56"/>
      <c r="L282" s="56"/>
    </row>
    <row r="283" spans="2:12" x14ac:dyDescent="0.25">
      <c r="B283" s="34"/>
      <c r="C283" s="10" t="s">
        <v>691</v>
      </c>
      <c r="D283" s="3" t="s">
        <v>6</v>
      </c>
      <c r="E283" s="2" t="s">
        <v>7</v>
      </c>
      <c r="F283" s="2" t="s">
        <v>8</v>
      </c>
      <c r="G283" s="294" t="s">
        <v>990</v>
      </c>
      <c r="H283" s="294"/>
      <c r="I283" s="4" t="s">
        <v>9</v>
      </c>
      <c r="J283" s="3" t="s">
        <v>10</v>
      </c>
      <c r="K283" s="3" t="s">
        <v>11</v>
      </c>
      <c r="L283" s="3" t="s">
        <v>13</v>
      </c>
    </row>
    <row r="284" spans="2:12" ht="26.4" x14ac:dyDescent="0.25">
      <c r="B284" s="34"/>
      <c r="C284" s="36" t="s">
        <v>991</v>
      </c>
      <c r="D284" s="37" t="s">
        <v>692</v>
      </c>
      <c r="E284" s="38" t="s">
        <v>19</v>
      </c>
      <c r="F284" s="38" t="s">
        <v>693</v>
      </c>
      <c r="G284" s="295" t="s">
        <v>992</v>
      </c>
      <c r="H284" s="295"/>
      <c r="I284" s="39" t="s">
        <v>42</v>
      </c>
      <c r="J284" s="40">
        <v>1</v>
      </c>
      <c r="K284" s="41"/>
      <c r="L284" s="41">
        <f>SUM(L285:L288)</f>
        <v>806.18999999999994</v>
      </c>
    </row>
    <row r="285" spans="2:12" ht="26.4" x14ac:dyDescent="0.25">
      <c r="B285" s="34"/>
      <c r="C285" s="42" t="s">
        <v>993</v>
      </c>
      <c r="D285" s="43" t="s">
        <v>1133</v>
      </c>
      <c r="E285" s="44" t="s">
        <v>41</v>
      </c>
      <c r="F285" s="44" t="s">
        <v>1134</v>
      </c>
      <c r="G285" s="390" t="s">
        <v>992</v>
      </c>
      <c r="H285" s="390"/>
      <c r="I285" s="45" t="s">
        <v>998</v>
      </c>
      <c r="J285" s="46">
        <v>0.48888870000000001</v>
      </c>
      <c r="K285" s="47">
        <v>19.07</v>
      </c>
      <c r="L285" s="47">
        <f t="shared" ref="L285:L288" si="32">ROUND(J285*K285,2)</f>
        <v>9.32</v>
      </c>
    </row>
    <row r="286" spans="2:12" ht="26.4" x14ac:dyDescent="0.25">
      <c r="B286" s="34"/>
      <c r="C286" s="42" t="s">
        <v>993</v>
      </c>
      <c r="D286" s="43" t="s">
        <v>1135</v>
      </c>
      <c r="E286" s="44" t="s">
        <v>41</v>
      </c>
      <c r="F286" s="44" t="s">
        <v>1136</v>
      </c>
      <c r="G286" s="390" t="s">
        <v>992</v>
      </c>
      <c r="H286" s="390"/>
      <c r="I286" s="45" t="s">
        <v>998</v>
      </c>
      <c r="J286" s="46">
        <v>0.48888870000000001</v>
      </c>
      <c r="K286" s="47">
        <v>23.69</v>
      </c>
      <c r="L286" s="47">
        <f t="shared" si="32"/>
        <v>11.58</v>
      </c>
    </row>
    <row r="287" spans="2:12" ht="26.4" x14ac:dyDescent="0.25">
      <c r="B287" s="34"/>
      <c r="C287" s="58" t="s">
        <v>1004</v>
      </c>
      <c r="D287" s="59" t="s">
        <v>1137</v>
      </c>
      <c r="E287" s="60" t="s">
        <v>41</v>
      </c>
      <c r="F287" s="60" t="s">
        <v>1138</v>
      </c>
      <c r="G287" s="296" t="s">
        <v>1007</v>
      </c>
      <c r="H287" s="296"/>
      <c r="I287" s="61" t="s">
        <v>46</v>
      </c>
      <c r="J287" s="62">
        <v>0.6283185</v>
      </c>
      <c r="K287" s="63">
        <v>0.19</v>
      </c>
      <c r="L287" s="53">
        <f t="shared" si="32"/>
        <v>0.12</v>
      </c>
    </row>
    <row r="288" spans="2:12" x14ac:dyDescent="0.25">
      <c r="B288" s="34"/>
      <c r="C288" s="58" t="s">
        <v>1004</v>
      </c>
      <c r="D288" s="59" t="s">
        <v>1139</v>
      </c>
      <c r="E288" s="60" t="s">
        <v>303</v>
      </c>
      <c r="F288" s="60" t="s">
        <v>1140</v>
      </c>
      <c r="G288" s="296" t="s">
        <v>1019</v>
      </c>
      <c r="H288" s="296"/>
      <c r="I288" s="61" t="s">
        <v>42</v>
      </c>
      <c r="J288" s="62">
        <v>1</v>
      </c>
      <c r="K288" s="63">
        <f>COTACOES!L35</f>
        <v>785.17</v>
      </c>
      <c r="L288" s="53">
        <f t="shared" si="32"/>
        <v>785.17</v>
      </c>
    </row>
    <row r="289" spans="2:12" x14ac:dyDescent="0.25">
      <c r="B289" s="34"/>
      <c r="C289" s="54"/>
      <c r="D289" s="54"/>
      <c r="E289" s="54"/>
      <c r="F289" s="54"/>
      <c r="G289" s="54"/>
      <c r="H289" s="55"/>
      <c r="I289" s="54"/>
      <c r="J289" s="55"/>
      <c r="K289" s="54"/>
      <c r="L289" s="55"/>
    </row>
    <row r="290" spans="2:12" ht="14.4" thickBot="1" x14ac:dyDescent="0.3">
      <c r="B290" s="34"/>
      <c r="C290" s="54"/>
      <c r="D290" s="54"/>
      <c r="E290" s="54"/>
      <c r="F290" s="54"/>
      <c r="G290" s="54"/>
      <c r="H290" s="55"/>
      <c r="I290" s="54"/>
      <c r="J290" s="391"/>
      <c r="K290" s="391"/>
      <c r="L290" s="55"/>
    </row>
    <row r="291" spans="2:12" ht="14.4" thickTop="1" x14ac:dyDescent="0.25">
      <c r="B291" s="34"/>
      <c r="C291" s="56"/>
      <c r="D291" s="56"/>
      <c r="E291" s="56"/>
      <c r="F291" s="56"/>
      <c r="G291" s="56"/>
      <c r="H291" s="56"/>
      <c r="I291" s="56"/>
      <c r="J291" s="56"/>
      <c r="K291" s="56"/>
      <c r="L291" s="56"/>
    </row>
    <row r="292" spans="2:12" x14ac:dyDescent="0.25">
      <c r="B292" s="34"/>
      <c r="C292" s="10" t="s">
        <v>726</v>
      </c>
      <c r="D292" s="3" t="s">
        <v>6</v>
      </c>
      <c r="E292" s="2" t="s">
        <v>7</v>
      </c>
      <c r="F292" s="2" t="s">
        <v>8</v>
      </c>
      <c r="G292" s="294" t="s">
        <v>990</v>
      </c>
      <c r="H292" s="294"/>
      <c r="I292" s="4" t="s">
        <v>9</v>
      </c>
      <c r="J292" s="3" t="s">
        <v>10</v>
      </c>
      <c r="K292" s="3" t="s">
        <v>11</v>
      </c>
      <c r="L292" s="3" t="s">
        <v>13</v>
      </c>
    </row>
    <row r="293" spans="2:12" ht="39.6" x14ac:dyDescent="0.25">
      <c r="B293" s="34"/>
      <c r="C293" s="36" t="s">
        <v>991</v>
      </c>
      <c r="D293" s="37" t="s">
        <v>727</v>
      </c>
      <c r="E293" s="38" t="s">
        <v>19</v>
      </c>
      <c r="F293" s="38" t="s">
        <v>728</v>
      </c>
      <c r="G293" s="295" t="s">
        <v>992</v>
      </c>
      <c r="H293" s="295"/>
      <c r="I293" s="39" t="s">
        <v>42</v>
      </c>
      <c r="J293" s="40">
        <v>1</v>
      </c>
      <c r="K293" s="41"/>
      <c r="L293" s="41">
        <f>SUM(L294:L300)</f>
        <v>2252.6999999999998</v>
      </c>
    </row>
    <row r="294" spans="2:12" ht="26.4" x14ac:dyDescent="0.25">
      <c r="B294" s="34"/>
      <c r="C294" s="42" t="s">
        <v>993</v>
      </c>
      <c r="D294" s="43" t="s">
        <v>1141</v>
      </c>
      <c r="E294" s="44" t="s">
        <v>41</v>
      </c>
      <c r="F294" s="44" t="s">
        <v>1142</v>
      </c>
      <c r="G294" s="390" t="s">
        <v>992</v>
      </c>
      <c r="H294" s="390"/>
      <c r="I294" s="45" t="s">
        <v>42</v>
      </c>
      <c r="J294" s="46">
        <v>2</v>
      </c>
      <c r="K294" s="47">
        <v>38.72</v>
      </c>
      <c r="L294" s="47">
        <f t="shared" ref="L294:L300" si="33">ROUND(J294*K294,2)</f>
        <v>77.44</v>
      </c>
    </row>
    <row r="295" spans="2:12" ht="26.4" x14ac:dyDescent="0.25">
      <c r="B295" s="34"/>
      <c r="C295" s="42" t="s">
        <v>993</v>
      </c>
      <c r="D295" s="43" t="s">
        <v>1133</v>
      </c>
      <c r="E295" s="44" t="s">
        <v>41</v>
      </c>
      <c r="F295" s="44" t="s">
        <v>1134</v>
      </c>
      <c r="G295" s="390" t="s">
        <v>992</v>
      </c>
      <c r="H295" s="390"/>
      <c r="I295" s="45" t="s">
        <v>998</v>
      </c>
      <c r="J295" s="46">
        <v>2</v>
      </c>
      <c r="K295" s="47">
        <f>K285</f>
        <v>19.07</v>
      </c>
      <c r="L295" s="47">
        <f t="shared" si="33"/>
        <v>38.14</v>
      </c>
    </row>
    <row r="296" spans="2:12" ht="26.4" x14ac:dyDescent="0.25">
      <c r="B296" s="34"/>
      <c r="C296" s="42" t="s">
        <v>993</v>
      </c>
      <c r="D296" s="43" t="s">
        <v>1135</v>
      </c>
      <c r="E296" s="44" t="s">
        <v>41</v>
      </c>
      <c r="F296" s="44" t="s">
        <v>1136</v>
      </c>
      <c r="G296" s="390" t="s">
        <v>992</v>
      </c>
      <c r="H296" s="390"/>
      <c r="I296" s="45" t="s">
        <v>998</v>
      </c>
      <c r="J296" s="46">
        <v>1</v>
      </c>
      <c r="K296" s="47">
        <f>K286</f>
        <v>23.69</v>
      </c>
      <c r="L296" s="47">
        <f t="shared" si="33"/>
        <v>23.69</v>
      </c>
    </row>
    <row r="297" spans="2:12" ht="26.4" x14ac:dyDescent="0.25">
      <c r="B297" s="34"/>
      <c r="C297" s="42" t="s">
        <v>993</v>
      </c>
      <c r="D297" s="43" t="s">
        <v>604</v>
      </c>
      <c r="E297" s="44" t="s">
        <v>41</v>
      </c>
      <c r="F297" s="44" t="s">
        <v>605</v>
      </c>
      <c r="G297" s="390" t="s">
        <v>992</v>
      </c>
      <c r="H297" s="390"/>
      <c r="I297" s="45" t="s">
        <v>46</v>
      </c>
      <c r="J297" s="46">
        <v>1</v>
      </c>
      <c r="K297" s="47">
        <v>42.89</v>
      </c>
      <c r="L297" s="47">
        <f t="shared" si="33"/>
        <v>42.89</v>
      </c>
    </row>
    <row r="298" spans="2:12" ht="26.4" x14ac:dyDescent="0.25">
      <c r="B298" s="34"/>
      <c r="C298" s="42" t="s">
        <v>993</v>
      </c>
      <c r="D298" s="43" t="s">
        <v>733</v>
      </c>
      <c r="E298" s="44" t="s">
        <v>41</v>
      </c>
      <c r="F298" s="44" t="s">
        <v>734</v>
      </c>
      <c r="G298" s="390" t="s">
        <v>992</v>
      </c>
      <c r="H298" s="390"/>
      <c r="I298" s="45" t="s">
        <v>42</v>
      </c>
      <c r="J298" s="46">
        <v>1</v>
      </c>
      <c r="K298" s="47">
        <v>47.58</v>
      </c>
      <c r="L298" s="47">
        <f t="shared" si="33"/>
        <v>47.58</v>
      </c>
    </row>
    <row r="299" spans="2:12" ht="26.4" x14ac:dyDescent="0.25">
      <c r="B299" s="34"/>
      <c r="C299" s="42" t="s">
        <v>993</v>
      </c>
      <c r="D299" s="43" t="s">
        <v>1143</v>
      </c>
      <c r="E299" s="44" t="s">
        <v>41</v>
      </c>
      <c r="F299" s="44" t="s">
        <v>1144</v>
      </c>
      <c r="G299" s="390" t="s">
        <v>992</v>
      </c>
      <c r="H299" s="390"/>
      <c r="I299" s="45" t="s">
        <v>42</v>
      </c>
      <c r="J299" s="46">
        <v>1</v>
      </c>
      <c r="K299" s="47">
        <v>73.010000000000005</v>
      </c>
      <c r="L299" s="47">
        <f t="shared" si="33"/>
        <v>73.010000000000005</v>
      </c>
    </row>
    <row r="300" spans="2:12" ht="26.4" x14ac:dyDescent="0.25">
      <c r="C300" s="99" t="s">
        <v>1004</v>
      </c>
      <c r="D300" s="59" t="s">
        <v>41</v>
      </c>
      <c r="E300" s="100" t="s">
        <v>1192</v>
      </c>
      <c r="F300" s="60" t="s">
        <v>1193</v>
      </c>
      <c r="G300" s="296" t="s">
        <v>1007</v>
      </c>
      <c r="H300" s="296"/>
      <c r="I300" s="61" t="s">
        <v>42</v>
      </c>
      <c r="J300" s="62">
        <v>1</v>
      </c>
      <c r="K300" s="63">
        <v>1949.95</v>
      </c>
      <c r="L300" s="98">
        <f t="shared" si="33"/>
        <v>1949.95</v>
      </c>
    </row>
    <row r="301" spans="2:12" x14ac:dyDescent="0.25">
      <c r="B301" s="34"/>
      <c r="C301" s="54"/>
      <c r="D301" s="54"/>
      <c r="E301" s="54"/>
      <c r="F301" s="54"/>
      <c r="G301" s="54"/>
      <c r="H301" s="55"/>
      <c r="I301" s="54"/>
      <c r="J301" s="55"/>
      <c r="K301" s="54"/>
      <c r="L301" s="55"/>
    </row>
    <row r="302" spans="2:12" ht="14.4" thickBot="1" x14ac:dyDescent="0.3">
      <c r="B302" s="34"/>
      <c r="C302" s="54"/>
      <c r="D302" s="54"/>
      <c r="E302" s="54"/>
      <c r="F302" s="54"/>
      <c r="G302" s="54"/>
      <c r="H302" s="55"/>
      <c r="I302" s="54"/>
      <c r="J302" s="391"/>
      <c r="K302" s="391"/>
      <c r="L302" s="55"/>
    </row>
    <row r="303" spans="2:12" ht="14.4" thickTop="1" x14ac:dyDescent="0.25">
      <c r="B303" s="34"/>
      <c r="C303" s="56"/>
      <c r="D303" s="56"/>
      <c r="E303" s="56"/>
      <c r="F303" s="56"/>
      <c r="G303" s="56"/>
      <c r="H303" s="56"/>
      <c r="I303" s="56"/>
      <c r="J303" s="56"/>
      <c r="K303" s="56"/>
      <c r="L303" s="56"/>
    </row>
    <row r="304" spans="2:12" x14ac:dyDescent="0.25">
      <c r="B304" s="34"/>
      <c r="C304" s="10" t="s">
        <v>746</v>
      </c>
      <c r="D304" s="3" t="s">
        <v>6</v>
      </c>
      <c r="E304" s="2" t="s">
        <v>7</v>
      </c>
      <c r="F304" s="2" t="s">
        <v>8</v>
      </c>
      <c r="G304" s="294" t="s">
        <v>990</v>
      </c>
      <c r="H304" s="294"/>
      <c r="I304" s="4" t="s">
        <v>9</v>
      </c>
      <c r="J304" s="3" t="s">
        <v>10</v>
      </c>
      <c r="K304" s="3" t="s">
        <v>11</v>
      </c>
      <c r="L304" s="3" t="s">
        <v>13</v>
      </c>
    </row>
    <row r="305" spans="2:12" ht="26.4" x14ac:dyDescent="0.25">
      <c r="B305" s="34"/>
      <c r="C305" s="36" t="s">
        <v>991</v>
      </c>
      <c r="D305" s="37" t="s">
        <v>747</v>
      </c>
      <c r="E305" s="38" t="s">
        <v>19</v>
      </c>
      <c r="F305" s="38" t="s">
        <v>748</v>
      </c>
      <c r="G305" s="295">
        <v>135</v>
      </c>
      <c r="H305" s="295"/>
      <c r="I305" s="39" t="s">
        <v>42</v>
      </c>
      <c r="J305" s="40">
        <v>1</v>
      </c>
      <c r="K305" s="41"/>
      <c r="L305" s="41">
        <f>SUM(L306:L312)</f>
        <v>3701.94</v>
      </c>
    </row>
    <row r="306" spans="2:12" ht="26.4" x14ac:dyDescent="0.25">
      <c r="B306" s="34"/>
      <c r="C306" s="42" t="s">
        <v>993</v>
      </c>
      <c r="D306" s="43" t="s">
        <v>1145</v>
      </c>
      <c r="E306" s="44" t="s">
        <v>148</v>
      </c>
      <c r="F306" s="44" t="s">
        <v>1146</v>
      </c>
      <c r="G306" s="390" t="s">
        <v>1041</v>
      </c>
      <c r="H306" s="390"/>
      <c r="I306" s="45" t="s">
        <v>998</v>
      </c>
      <c r="J306" s="46">
        <v>2</v>
      </c>
      <c r="K306" s="47">
        <v>3.67</v>
      </c>
      <c r="L306" s="47">
        <f t="shared" ref="L306:L312" si="34">ROUND(J306*K306,2)</f>
        <v>7.34</v>
      </c>
    </row>
    <row r="307" spans="2:12" ht="26.4" x14ac:dyDescent="0.25">
      <c r="B307" s="34"/>
      <c r="C307" s="42" t="s">
        <v>993</v>
      </c>
      <c r="D307" s="43" t="s">
        <v>1147</v>
      </c>
      <c r="E307" s="44" t="s">
        <v>148</v>
      </c>
      <c r="F307" s="44" t="s">
        <v>1148</v>
      </c>
      <c r="G307" s="390" t="s">
        <v>1041</v>
      </c>
      <c r="H307" s="390"/>
      <c r="I307" s="45" t="s">
        <v>998</v>
      </c>
      <c r="J307" s="46">
        <v>1</v>
      </c>
      <c r="K307" s="47">
        <v>3.75</v>
      </c>
      <c r="L307" s="47">
        <f t="shared" si="34"/>
        <v>3.75</v>
      </c>
    </row>
    <row r="308" spans="2:12" x14ac:dyDescent="0.25">
      <c r="B308" s="34"/>
      <c r="C308" s="58" t="s">
        <v>1004</v>
      </c>
      <c r="D308" s="59" t="s">
        <v>1149</v>
      </c>
      <c r="E308" s="60" t="s">
        <v>148</v>
      </c>
      <c r="F308" s="60" t="s">
        <v>1150</v>
      </c>
      <c r="G308" s="296" t="s">
        <v>1007</v>
      </c>
      <c r="H308" s="296"/>
      <c r="I308" s="61" t="s">
        <v>1022</v>
      </c>
      <c r="J308" s="62">
        <v>0.47</v>
      </c>
      <c r="K308" s="63">
        <v>0.22</v>
      </c>
      <c r="L308" s="53">
        <f t="shared" si="34"/>
        <v>0.1</v>
      </c>
    </row>
    <row r="309" spans="2:12" x14ac:dyDescent="0.25">
      <c r="B309" s="34"/>
      <c r="C309" s="58" t="s">
        <v>1004</v>
      </c>
      <c r="D309" s="59" t="s">
        <v>1151</v>
      </c>
      <c r="E309" s="60" t="s">
        <v>148</v>
      </c>
      <c r="F309" s="68" t="s">
        <v>1152</v>
      </c>
      <c r="G309" s="296" t="s">
        <v>1007</v>
      </c>
      <c r="H309" s="296"/>
      <c r="I309" s="61" t="s">
        <v>42</v>
      </c>
      <c r="J309" s="62">
        <v>1</v>
      </c>
      <c r="K309" s="63">
        <v>1353.04</v>
      </c>
      <c r="L309" s="53">
        <f t="shared" si="34"/>
        <v>1353.04</v>
      </c>
    </row>
    <row r="310" spans="2:12" x14ac:dyDescent="0.25">
      <c r="B310" s="34"/>
      <c r="C310" s="58" t="s">
        <v>1004</v>
      </c>
      <c r="D310" s="59">
        <v>246</v>
      </c>
      <c r="E310" s="60" t="s">
        <v>196</v>
      </c>
      <c r="F310" s="60" t="s">
        <v>1153</v>
      </c>
      <c r="G310" s="296" t="s">
        <v>1053</v>
      </c>
      <c r="H310" s="296"/>
      <c r="I310" s="61" t="s">
        <v>998</v>
      </c>
      <c r="J310" s="62">
        <v>2.5</v>
      </c>
      <c r="K310" s="63">
        <v>13.86</v>
      </c>
      <c r="L310" s="53">
        <f t="shared" si="34"/>
        <v>34.65</v>
      </c>
    </row>
    <row r="311" spans="2:12" x14ac:dyDescent="0.25">
      <c r="B311" s="34"/>
      <c r="C311" s="58" t="s">
        <v>1004</v>
      </c>
      <c r="D311" s="59">
        <v>2696</v>
      </c>
      <c r="E311" s="60" t="s">
        <v>196</v>
      </c>
      <c r="F311" s="60" t="s">
        <v>1154</v>
      </c>
      <c r="G311" s="296" t="s">
        <v>1053</v>
      </c>
      <c r="H311" s="296"/>
      <c r="I311" s="61" t="s">
        <v>998</v>
      </c>
      <c r="J311" s="62">
        <v>2.5</v>
      </c>
      <c r="K311" s="63">
        <v>18.399999999999999</v>
      </c>
      <c r="L311" s="53">
        <f t="shared" si="34"/>
        <v>46</v>
      </c>
    </row>
    <row r="312" spans="2:12" ht="26.4" x14ac:dyDescent="0.25">
      <c r="B312" s="34"/>
      <c r="C312" s="58" t="s">
        <v>1004</v>
      </c>
      <c r="D312" s="59" t="s">
        <v>1155</v>
      </c>
      <c r="E312" s="60" t="s">
        <v>148</v>
      </c>
      <c r="F312" s="60" t="s">
        <v>1156</v>
      </c>
      <c r="G312" s="296" t="s">
        <v>1007</v>
      </c>
      <c r="H312" s="296"/>
      <c r="I312" s="61" t="s">
        <v>42</v>
      </c>
      <c r="J312" s="62">
        <v>1</v>
      </c>
      <c r="K312" s="63">
        <v>2257.06</v>
      </c>
      <c r="L312" s="53">
        <f t="shared" si="34"/>
        <v>2257.06</v>
      </c>
    </row>
    <row r="313" spans="2:12" x14ac:dyDescent="0.25">
      <c r="B313" s="34"/>
      <c r="C313" s="54"/>
      <c r="D313" s="54"/>
      <c r="E313" s="54"/>
      <c r="F313" s="54"/>
      <c r="G313" s="54"/>
      <c r="H313" s="55"/>
      <c r="I313" s="54"/>
      <c r="J313" s="55"/>
      <c r="K313" s="54"/>
      <c r="L313" s="55"/>
    </row>
    <row r="314" spans="2:12" ht="14.4" thickBot="1" x14ac:dyDescent="0.3">
      <c r="B314" s="34"/>
      <c r="C314" s="54"/>
      <c r="D314" s="54"/>
      <c r="E314" s="54"/>
      <c r="F314" s="54"/>
      <c r="G314" s="54"/>
      <c r="H314" s="55"/>
      <c r="I314" s="54"/>
      <c r="J314" s="391"/>
      <c r="K314" s="391"/>
      <c r="L314" s="55"/>
    </row>
    <row r="315" spans="2:12" ht="14.4" thickTop="1" x14ac:dyDescent="0.25">
      <c r="B315" s="34"/>
      <c r="C315" s="56"/>
      <c r="D315" s="56"/>
      <c r="E315" s="56"/>
      <c r="F315" s="56"/>
      <c r="G315" s="56"/>
      <c r="H315" s="56"/>
      <c r="I315" s="56"/>
      <c r="J315" s="56"/>
      <c r="K315" s="56"/>
      <c r="L315" s="56"/>
    </row>
    <row r="316" spans="2:12" x14ac:dyDescent="0.25">
      <c r="B316" s="34"/>
      <c r="C316" s="10" t="s">
        <v>759</v>
      </c>
      <c r="D316" s="3" t="s">
        <v>6</v>
      </c>
      <c r="E316" s="2" t="s">
        <v>7</v>
      </c>
      <c r="F316" s="2" t="s">
        <v>8</v>
      </c>
      <c r="G316" s="294" t="s">
        <v>990</v>
      </c>
      <c r="H316" s="294"/>
      <c r="I316" s="4" t="s">
        <v>9</v>
      </c>
      <c r="J316" s="3" t="s">
        <v>10</v>
      </c>
      <c r="K316" s="3" t="s">
        <v>11</v>
      </c>
      <c r="L316" s="3" t="s">
        <v>13</v>
      </c>
    </row>
    <row r="317" spans="2:12" x14ac:dyDescent="0.25">
      <c r="B317" s="34"/>
      <c r="C317" s="36" t="s">
        <v>991</v>
      </c>
      <c r="D317" s="37" t="s">
        <v>760</v>
      </c>
      <c r="E317" s="38" t="s">
        <v>19</v>
      </c>
      <c r="F317" s="38" t="s">
        <v>761</v>
      </c>
      <c r="G317" s="295" t="s">
        <v>992</v>
      </c>
      <c r="H317" s="295"/>
      <c r="I317" s="39" t="s">
        <v>42</v>
      </c>
      <c r="J317" s="40">
        <v>1</v>
      </c>
      <c r="K317" s="41"/>
      <c r="L317" s="41">
        <f>SUM(L318:L322)</f>
        <v>1531.88</v>
      </c>
    </row>
    <row r="318" spans="2:12" ht="26.4" x14ac:dyDescent="0.25">
      <c r="B318" s="34"/>
      <c r="C318" s="42" t="s">
        <v>993</v>
      </c>
      <c r="D318" s="43" t="s">
        <v>1133</v>
      </c>
      <c r="E318" s="44" t="s">
        <v>41</v>
      </c>
      <c r="F318" s="44" t="s">
        <v>1134</v>
      </c>
      <c r="G318" s="390" t="s">
        <v>992</v>
      </c>
      <c r="H318" s="390"/>
      <c r="I318" s="45" t="s">
        <v>998</v>
      </c>
      <c r="J318" s="46">
        <v>0.8</v>
      </c>
      <c r="K318" s="47">
        <f>K285</f>
        <v>19.07</v>
      </c>
      <c r="L318" s="47">
        <f t="shared" ref="L318:L322" si="35">ROUND(J318*K318,2)</f>
        <v>15.26</v>
      </c>
    </row>
    <row r="319" spans="2:12" ht="26.4" x14ac:dyDescent="0.25">
      <c r="B319" s="34"/>
      <c r="C319" s="42" t="s">
        <v>993</v>
      </c>
      <c r="D319" s="43" t="s">
        <v>1135</v>
      </c>
      <c r="E319" s="44" t="s">
        <v>41</v>
      </c>
      <c r="F319" s="44" t="s">
        <v>1136</v>
      </c>
      <c r="G319" s="390" t="s">
        <v>992</v>
      </c>
      <c r="H319" s="390"/>
      <c r="I319" s="45" t="s">
        <v>998</v>
      </c>
      <c r="J319" s="46">
        <v>1</v>
      </c>
      <c r="K319" s="47">
        <f>K286</f>
        <v>23.69</v>
      </c>
      <c r="L319" s="47">
        <f t="shared" si="35"/>
        <v>23.69</v>
      </c>
    </row>
    <row r="320" spans="2:12" ht="26.4" x14ac:dyDescent="0.25">
      <c r="B320" s="11"/>
      <c r="C320" s="58" t="s">
        <v>1004</v>
      </c>
      <c r="D320" s="59" t="s">
        <v>1157</v>
      </c>
      <c r="E320" s="60" t="s">
        <v>41</v>
      </c>
      <c r="F320" s="60" t="s">
        <v>1158</v>
      </c>
      <c r="G320" s="296" t="s">
        <v>1007</v>
      </c>
      <c r="H320" s="296"/>
      <c r="I320" s="61" t="s">
        <v>97</v>
      </c>
      <c r="J320" s="62">
        <v>1.2E-2</v>
      </c>
      <c r="K320" s="63">
        <v>89.93</v>
      </c>
      <c r="L320" s="53">
        <f t="shared" si="35"/>
        <v>1.08</v>
      </c>
    </row>
    <row r="321" spans="2:12" ht="26.4" x14ac:dyDescent="0.25">
      <c r="B321" s="34"/>
      <c r="C321" s="58" t="s">
        <v>1004</v>
      </c>
      <c r="D321" s="59" t="s">
        <v>1159</v>
      </c>
      <c r="E321" s="60" t="s">
        <v>41</v>
      </c>
      <c r="F321" s="60" t="s">
        <v>1160</v>
      </c>
      <c r="G321" s="296" t="s">
        <v>1007</v>
      </c>
      <c r="H321" s="296"/>
      <c r="I321" s="61" t="s">
        <v>42</v>
      </c>
      <c r="J321" s="62">
        <v>5.0000000000000001E-3</v>
      </c>
      <c r="K321" s="63">
        <v>69.48</v>
      </c>
      <c r="L321" s="53">
        <f t="shared" si="35"/>
        <v>0.35</v>
      </c>
    </row>
    <row r="322" spans="2:12" x14ac:dyDescent="0.25">
      <c r="B322" s="34"/>
      <c r="C322" s="58" t="s">
        <v>1004</v>
      </c>
      <c r="D322" s="59" t="s">
        <v>1161</v>
      </c>
      <c r="E322" s="60" t="s">
        <v>303</v>
      </c>
      <c r="F322" s="60" t="s">
        <v>761</v>
      </c>
      <c r="G322" s="296" t="s">
        <v>1007</v>
      </c>
      <c r="H322" s="296"/>
      <c r="I322" s="61" t="s">
        <v>42</v>
      </c>
      <c r="J322" s="62">
        <v>1</v>
      </c>
      <c r="K322" s="63">
        <f>COTACOES!L42</f>
        <v>1491.5</v>
      </c>
      <c r="L322" s="53">
        <f t="shared" si="35"/>
        <v>1491.5</v>
      </c>
    </row>
    <row r="323" spans="2:12" x14ac:dyDescent="0.25">
      <c r="B323" s="34"/>
      <c r="C323" s="54"/>
      <c r="D323" s="54"/>
      <c r="E323" s="54"/>
      <c r="F323" s="54"/>
      <c r="G323" s="54"/>
      <c r="H323" s="55"/>
      <c r="I323" s="54"/>
      <c r="J323" s="55"/>
      <c r="K323" s="54"/>
      <c r="L323" s="55"/>
    </row>
    <row r="324" spans="2:12" ht="14.4" thickBot="1" x14ac:dyDescent="0.3">
      <c r="B324" s="34"/>
      <c r="C324" s="54"/>
      <c r="D324" s="54"/>
      <c r="E324" s="54"/>
      <c r="F324" s="54"/>
      <c r="G324" s="54"/>
      <c r="H324" s="55"/>
      <c r="I324" s="54"/>
      <c r="J324" s="391"/>
      <c r="K324" s="391"/>
      <c r="L324" s="55"/>
    </row>
    <row r="325" spans="2:12" ht="14.4" thickTop="1" x14ac:dyDescent="0.25">
      <c r="B325" s="34"/>
      <c r="C325" s="56"/>
      <c r="D325" s="56"/>
      <c r="E325" s="56"/>
      <c r="F325" s="56"/>
      <c r="G325" s="56"/>
      <c r="H325" s="56"/>
      <c r="I325" s="56"/>
      <c r="J325" s="56"/>
      <c r="K325" s="56"/>
      <c r="L325" s="56"/>
    </row>
    <row r="326" spans="2:12" x14ac:dyDescent="0.25">
      <c r="B326" s="34"/>
      <c r="C326" s="10" t="s">
        <v>762</v>
      </c>
      <c r="D326" s="3" t="s">
        <v>6</v>
      </c>
      <c r="E326" s="2" t="s">
        <v>7</v>
      </c>
      <c r="F326" s="2" t="s">
        <v>8</v>
      </c>
      <c r="G326" s="294" t="s">
        <v>990</v>
      </c>
      <c r="H326" s="294"/>
      <c r="I326" s="4" t="s">
        <v>9</v>
      </c>
      <c r="J326" s="3" t="s">
        <v>10</v>
      </c>
      <c r="K326" s="3" t="s">
        <v>11</v>
      </c>
      <c r="L326" s="3" t="s">
        <v>13</v>
      </c>
    </row>
    <row r="327" spans="2:12" x14ac:dyDescent="0.25">
      <c r="B327" s="34"/>
      <c r="C327" s="36" t="s">
        <v>991</v>
      </c>
      <c r="D327" s="37" t="s">
        <v>763</v>
      </c>
      <c r="E327" s="38" t="s">
        <v>19</v>
      </c>
      <c r="F327" s="38" t="s">
        <v>764</v>
      </c>
      <c r="G327" s="295" t="s">
        <v>992</v>
      </c>
      <c r="H327" s="295"/>
      <c r="I327" s="39" t="s">
        <v>42</v>
      </c>
      <c r="J327" s="40">
        <v>1</v>
      </c>
      <c r="K327" s="41"/>
      <c r="L327" s="41">
        <f>SUM(L328:L332)</f>
        <v>114.56</v>
      </c>
    </row>
    <row r="328" spans="2:12" ht="26.4" x14ac:dyDescent="0.25">
      <c r="B328" s="34"/>
      <c r="C328" s="42" t="s">
        <v>993</v>
      </c>
      <c r="D328" s="43" t="s">
        <v>1133</v>
      </c>
      <c r="E328" s="44" t="s">
        <v>41</v>
      </c>
      <c r="F328" s="44" t="s">
        <v>1134</v>
      </c>
      <c r="G328" s="390" t="s">
        <v>992</v>
      </c>
      <c r="H328" s="390"/>
      <c r="I328" s="45" t="s">
        <v>998</v>
      </c>
      <c r="J328" s="46">
        <v>0.09</v>
      </c>
      <c r="K328" s="47">
        <f>K285</f>
        <v>19.07</v>
      </c>
      <c r="L328" s="47">
        <f t="shared" ref="L328:L332" si="36">ROUND(J328*K328,2)</f>
        <v>1.72</v>
      </c>
    </row>
    <row r="329" spans="2:12" ht="26.4" x14ac:dyDescent="0.25">
      <c r="B329" s="34"/>
      <c r="C329" s="42" t="s">
        <v>993</v>
      </c>
      <c r="D329" s="43" t="s">
        <v>1135</v>
      </c>
      <c r="E329" s="44" t="s">
        <v>41</v>
      </c>
      <c r="F329" s="44" t="s">
        <v>1136</v>
      </c>
      <c r="G329" s="390" t="s">
        <v>992</v>
      </c>
      <c r="H329" s="390"/>
      <c r="I329" s="45" t="s">
        <v>998</v>
      </c>
      <c r="J329" s="46">
        <v>0.09</v>
      </c>
      <c r="K329" s="47">
        <f>K286</f>
        <v>23.69</v>
      </c>
      <c r="L329" s="47">
        <f t="shared" si="36"/>
        <v>2.13</v>
      </c>
    </row>
    <row r="330" spans="2:12" ht="26.4" x14ac:dyDescent="0.25">
      <c r="B330" s="34"/>
      <c r="C330" s="58" t="s">
        <v>1004</v>
      </c>
      <c r="D330" s="59" t="s">
        <v>1157</v>
      </c>
      <c r="E330" s="60" t="s">
        <v>41</v>
      </c>
      <c r="F330" s="60" t="s">
        <v>1158</v>
      </c>
      <c r="G330" s="296" t="s">
        <v>1007</v>
      </c>
      <c r="H330" s="296"/>
      <c r="I330" s="61" t="s">
        <v>97</v>
      </c>
      <c r="J330" s="62">
        <v>7.0000000000000001E-3</v>
      </c>
      <c r="K330" s="63">
        <f>K320</f>
        <v>89.93</v>
      </c>
      <c r="L330" s="53">
        <f t="shared" si="36"/>
        <v>0.63</v>
      </c>
    </row>
    <row r="331" spans="2:12" ht="26.4" x14ac:dyDescent="0.25">
      <c r="B331" s="34"/>
      <c r="C331" s="58" t="s">
        <v>1004</v>
      </c>
      <c r="D331" s="59" t="s">
        <v>1159</v>
      </c>
      <c r="E331" s="60" t="s">
        <v>41</v>
      </c>
      <c r="F331" s="60" t="s">
        <v>1160</v>
      </c>
      <c r="G331" s="296" t="s">
        <v>1007</v>
      </c>
      <c r="H331" s="296"/>
      <c r="I331" s="61" t="s">
        <v>42</v>
      </c>
      <c r="J331" s="62">
        <v>3.0000000000000001E-3</v>
      </c>
      <c r="K331" s="63">
        <f>K321</f>
        <v>69.48</v>
      </c>
      <c r="L331" s="53">
        <f t="shared" si="36"/>
        <v>0.21</v>
      </c>
    </row>
    <row r="332" spans="2:12" x14ac:dyDescent="0.25">
      <c r="B332" s="34"/>
      <c r="C332" s="58" t="s">
        <v>1004</v>
      </c>
      <c r="D332" s="59" t="s">
        <v>1162</v>
      </c>
      <c r="E332" s="60" t="s">
        <v>303</v>
      </c>
      <c r="F332" s="60" t="s">
        <v>1163</v>
      </c>
      <c r="G332" s="296" t="s">
        <v>1007</v>
      </c>
      <c r="H332" s="296"/>
      <c r="I332" s="61" t="s">
        <v>42</v>
      </c>
      <c r="J332" s="62">
        <v>1</v>
      </c>
      <c r="K332" s="63">
        <f>COTACOES!L48</f>
        <v>109.87</v>
      </c>
      <c r="L332" s="53">
        <f t="shared" si="36"/>
        <v>109.87</v>
      </c>
    </row>
    <row r="333" spans="2:12" x14ac:dyDescent="0.25">
      <c r="B333" s="34"/>
      <c r="C333" s="54"/>
      <c r="D333" s="54"/>
      <c r="E333" s="54"/>
      <c r="F333" s="54"/>
      <c r="G333" s="54"/>
      <c r="H333" s="55"/>
      <c r="I333" s="54"/>
      <c r="J333" s="55"/>
      <c r="K333" s="54"/>
      <c r="L333" s="55"/>
    </row>
    <row r="334" spans="2:12" ht="14.4" thickBot="1" x14ac:dyDescent="0.3">
      <c r="B334" s="34"/>
      <c r="C334" s="54"/>
      <c r="D334" s="54"/>
      <c r="E334" s="54"/>
      <c r="F334" s="54"/>
      <c r="G334" s="54"/>
      <c r="H334" s="55"/>
      <c r="I334" s="54"/>
      <c r="J334" s="391"/>
      <c r="K334" s="391"/>
      <c r="L334" s="55"/>
    </row>
    <row r="335" spans="2:12" ht="14.4" thickTop="1" x14ac:dyDescent="0.25">
      <c r="B335" s="34"/>
      <c r="C335" s="56"/>
      <c r="D335" s="56"/>
      <c r="E335" s="56"/>
      <c r="F335" s="56"/>
      <c r="G335" s="56"/>
      <c r="H335" s="56"/>
      <c r="I335" s="56"/>
      <c r="J335" s="56"/>
      <c r="K335" s="56"/>
      <c r="L335" s="56"/>
    </row>
    <row r="336" spans="2:12" x14ac:dyDescent="0.25">
      <c r="B336" s="34"/>
      <c r="C336" s="10" t="s">
        <v>765</v>
      </c>
      <c r="D336" s="3" t="s">
        <v>6</v>
      </c>
      <c r="E336" s="2" t="s">
        <v>7</v>
      </c>
      <c r="F336" s="2" t="s">
        <v>8</v>
      </c>
      <c r="G336" s="294" t="s">
        <v>990</v>
      </c>
      <c r="H336" s="294"/>
      <c r="I336" s="4" t="s">
        <v>9</v>
      </c>
      <c r="J336" s="3" t="s">
        <v>10</v>
      </c>
      <c r="K336" s="3" t="s">
        <v>11</v>
      </c>
      <c r="L336" s="3" t="s">
        <v>13</v>
      </c>
    </row>
    <row r="337" spans="2:12" x14ac:dyDescent="0.25">
      <c r="B337" s="34"/>
      <c r="C337" s="36" t="s">
        <v>991</v>
      </c>
      <c r="D337" s="37" t="s">
        <v>766</v>
      </c>
      <c r="E337" s="38" t="s">
        <v>19</v>
      </c>
      <c r="F337" s="38" t="s">
        <v>767</v>
      </c>
      <c r="G337" s="295" t="s">
        <v>992</v>
      </c>
      <c r="H337" s="295"/>
      <c r="I337" s="39" t="s">
        <v>42</v>
      </c>
      <c r="J337" s="40">
        <v>1</v>
      </c>
      <c r="K337" s="41"/>
      <c r="L337" s="41">
        <f>SUM(L338:L342)</f>
        <v>203.03</v>
      </c>
    </row>
    <row r="338" spans="2:12" ht="26.4" x14ac:dyDescent="0.25">
      <c r="B338" s="34"/>
      <c r="C338" s="42" t="s">
        <v>993</v>
      </c>
      <c r="D338" s="43" t="s">
        <v>1133</v>
      </c>
      <c r="E338" s="44" t="s">
        <v>41</v>
      </c>
      <c r="F338" s="44" t="s">
        <v>1134</v>
      </c>
      <c r="G338" s="390" t="s">
        <v>992</v>
      </c>
      <c r="H338" s="390"/>
      <c r="I338" s="45" t="s">
        <v>998</v>
      </c>
      <c r="J338" s="46">
        <v>0.09</v>
      </c>
      <c r="K338" s="47">
        <f>K285</f>
        <v>19.07</v>
      </c>
      <c r="L338" s="47">
        <f t="shared" ref="L338:L342" si="37">ROUND(J338*K338,2)</f>
        <v>1.72</v>
      </c>
    </row>
    <row r="339" spans="2:12" ht="26.4" x14ac:dyDescent="0.25">
      <c r="B339" s="34"/>
      <c r="C339" s="42" t="s">
        <v>993</v>
      </c>
      <c r="D339" s="43" t="s">
        <v>1135</v>
      </c>
      <c r="E339" s="44" t="s">
        <v>41</v>
      </c>
      <c r="F339" s="44" t="s">
        <v>1136</v>
      </c>
      <c r="G339" s="390" t="s">
        <v>992</v>
      </c>
      <c r="H339" s="390"/>
      <c r="I339" s="45" t="s">
        <v>998</v>
      </c>
      <c r="J339" s="46">
        <v>0.09</v>
      </c>
      <c r="K339" s="47">
        <f>K286</f>
        <v>23.69</v>
      </c>
      <c r="L339" s="47">
        <f t="shared" si="37"/>
        <v>2.13</v>
      </c>
    </row>
    <row r="340" spans="2:12" ht="26.4" x14ac:dyDescent="0.25">
      <c r="B340" s="34"/>
      <c r="C340" s="58" t="s">
        <v>1004</v>
      </c>
      <c r="D340" s="59" t="s">
        <v>1157</v>
      </c>
      <c r="E340" s="60" t="s">
        <v>41</v>
      </c>
      <c r="F340" s="60" t="s">
        <v>1158</v>
      </c>
      <c r="G340" s="296" t="s">
        <v>1007</v>
      </c>
      <c r="H340" s="296"/>
      <c r="I340" s="61" t="s">
        <v>97</v>
      </c>
      <c r="J340" s="62">
        <v>7.0000000000000001E-3</v>
      </c>
      <c r="K340" s="63">
        <f>K320</f>
        <v>89.93</v>
      </c>
      <c r="L340" s="53">
        <f t="shared" si="37"/>
        <v>0.63</v>
      </c>
    </row>
    <row r="341" spans="2:12" ht="26.4" x14ac:dyDescent="0.25">
      <c r="B341" s="34"/>
      <c r="C341" s="58" t="s">
        <v>1004</v>
      </c>
      <c r="D341" s="59" t="s">
        <v>1159</v>
      </c>
      <c r="E341" s="60" t="s">
        <v>41</v>
      </c>
      <c r="F341" s="60" t="s">
        <v>1160</v>
      </c>
      <c r="G341" s="296" t="s">
        <v>1007</v>
      </c>
      <c r="H341" s="296"/>
      <c r="I341" s="61" t="s">
        <v>42</v>
      </c>
      <c r="J341" s="62">
        <v>3.0000000000000001E-3</v>
      </c>
      <c r="K341" s="63">
        <f>K321</f>
        <v>69.48</v>
      </c>
      <c r="L341" s="53">
        <f t="shared" si="37"/>
        <v>0.21</v>
      </c>
    </row>
    <row r="342" spans="2:12" x14ac:dyDescent="0.25">
      <c r="B342" s="34"/>
      <c r="C342" s="58" t="s">
        <v>1004</v>
      </c>
      <c r="D342" s="59" t="s">
        <v>1164</v>
      </c>
      <c r="E342" s="60" t="s">
        <v>303</v>
      </c>
      <c r="F342" s="60" t="s">
        <v>1165</v>
      </c>
      <c r="G342" s="296" t="s">
        <v>1007</v>
      </c>
      <c r="H342" s="296"/>
      <c r="I342" s="61" t="s">
        <v>42</v>
      </c>
      <c r="J342" s="62">
        <v>1</v>
      </c>
      <c r="K342" s="63">
        <f>COTACOES!L55</f>
        <v>198.34</v>
      </c>
      <c r="L342" s="53">
        <f t="shared" si="37"/>
        <v>198.34</v>
      </c>
    </row>
    <row r="343" spans="2:12" x14ac:dyDescent="0.25">
      <c r="B343" s="34"/>
      <c r="C343" s="54"/>
      <c r="D343" s="54"/>
      <c r="E343" s="54"/>
      <c r="F343" s="54"/>
      <c r="G343" s="54"/>
      <c r="H343" s="55"/>
      <c r="I343" s="54"/>
      <c r="J343" s="55"/>
      <c r="K343" s="54"/>
      <c r="L343" s="55"/>
    </row>
    <row r="344" spans="2:12" ht="14.4" thickBot="1" x14ac:dyDescent="0.3">
      <c r="B344" s="34"/>
      <c r="C344" s="54"/>
      <c r="D344" s="54"/>
      <c r="E344" s="54"/>
      <c r="F344" s="54"/>
      <c r="G344" s="54"/>
      <c r="H344" s="55"/>
      <c r="I344" s="54"/>
      <c r="J344" s="391"/>
      <c r="K344" s="391"/>
      <c r="L344" s="55"/>
    </row>
    <row r="345" spans="2:12" ht="14.4" thickTop="1" x14ac:dyDescent="0.25">
      <c r="B345" s="34"/>
      <c r="C345" s="56"/>
      <c r="D345" s="56"/>
      <c r="E345" s="56"/>
      <c r="F345" s="56"/>
      <c r="G345" s="56"/>
      <c r="H345" s="56"/>
      <c r="I345" s="56"/>
      <c r="J345" s="56"/>
      <c r="K345" s="56"/>
      <c r="L345" s="56"/>
    </row>
    <row r="346" spans="2:12" x14ac:dyDescent="0.25">
      <c r="B346" s="34"/>
      <c r="C346" s="10" t="s">
        <v>768</v>
      </c>
      <c r="D346" s="3" t="s">
        <v>6</v>
      </c>
      <c r="E346" s="2" t="s">
        <v>7</v>
      </c>
      <c r="F346" s="2" t="s">
        <v>8</v>
      </c>
      <c r="G346" s="294" t="s">
        <v>990</v>
      </c>
      <c r="H346" s="294"/>
      <c r="I346" s="4" t="s">
        <v>9</v>
      </c>
      <c r="J346" s="3" t="s">
        <v>10</v>
      </c>
      <c r="K346" s="3" t="s">
        <v>11</v>
      </c>
      <c r="L346" s="3" t="s">
        <v>13</v>
      </c>
    </row>
    <row r="347" spans="2:12" ht="26.4" x14ac:dyDescent="0.25">
      <c r="B347" s="34"/>
      <c r="C347" s="36" t="s">
        <v>991</v>
      </c>
      <c r="D347" s="37" t="s">
        <v>769</v>
      </c>
      <c r="E347" s="38" t="s">
        <v>19</v>
      </c>
      <c r="F347" s="38" t="s">
        <v>770</v>
      </c>
      <c r="G347" s="295" t="s">
        <v>992</v>
      </c>
      <c r="H347" s="295"/>
      <c r="I347" s="39" t="s">
        <v>1044</v>
      </c>
      <c r="J347" s="40">
        <v>1</v>
      </c>
      <c r="K347" s="41"/>
      <c r="L347" s="41">
        <f>SUM(L348:L350)</f>
        <v>87.86</v>
      </c>
    </row>
    <row r="348" spans="2:12" ht="26.4" x14ac:dyDescent="0.25">
      <c r="B348" s="34"/>
      <c r="C348" s="42" t="s">
        <v>993</v>
      </c>
      <c r="D348" s="43" t="s">
        <v>1121</v>
      </c>
      <c r="E348" s="44" t="s">
        <v>41</v>
      </c>
      <c r="F348" s="44" t="s">
        <v>1122</v>
      </c>
      <c r="G348" s="390" t="s">
        <v>992</v>
      </c>
      <c r="H348" s="390"/>
      <c r="I348" s="45" t="s">
        <v>998</v>
      </c>
      <c r="J348" s="46">
        <v>0.61</v>
      </c>
      <c r="K348" s="47">
        <f>K213</f>
        <v>20.02</v>
      </c>
      <c r="L348" s="47">
        <f t="shared" ref="L348:L350" si="38">ROUND(J348*K348,2)</f>
        <v>12.21</v>
      </c>
    </row>
    <row r="349" spans="2:12" ht="26.4" x14ac:dyDescent="0.25">
      <c r="B349" s="34"/>
      <c r="C349" s="42" t="s">
        <v>993</v>
      </c>
      <c r="D349" s="43" t="s">
        <v>1123</v>
      </c>
      <c r="E349" s="44" t="s">
        <v>41</v>
      </c>
      <c r="F349" s="44" t="s">
        <v>1120</v>
      </c>
      <c r="G349" s="390" t="s">
        <v>992</v>
      </c>
      <c r="H349" s="390"/>
      <c r="I349" s="45" t="s">
        <v>998</v>
      </c>
      <c r="J349" s="46">
        <v>0.61</v>
      </c>
      <c r="K349" s="47">
        <f>K214</f>
        <v>24.74</v>
      </c>
      <c r="L349" s="47">
        <f t="shared" si="38"/>
        <v>15.09</v>
      </c>
    </row>
    <row r="350" spans="2:12" ht="26.4" x14ac:dyDescent="0.25">
      <c r="B350" s="34"/>
      <c r="C350" s="58" t="s">
        <v>1004</v>
      </c>
      <c r="D350" s="59" t="s">
        <v>1166</v>
      </c>
      <c r="E350" s="60" t="s">
        <v>303</v>
      </c>
      <c r="F350" s="60" t="s">
        <v>770</v>
      </c>
      <c r="G350" s="296" t="s">
        <v>1019</v>
      </c>
      <c r="H350" s="296"/>
      <c r="I350" s="61" t="s">
        <v>42</v>
      </c>
      <c r="J350" s="62">
        <v>1</v>
      </c>
      <c r="K350" s="63">
        <f>COTACOES!L62</f>
        <v>60.56</v>
      </c>
      <c r="L350" s="53">
        <f t="shared" si="38"/>
        <v>60.56</v>
      </c>
    </row>
    <row r="351" spans="2:12" x14ac:dyDescent="0.25">
      <c r="B351" s="34"/>
      <c r="C351" s="54"/>
      <c r="D351" s="54"/>
      <c r="E351" s="54"/>
      <c r="F351" s="54"/>
      <c r="G351" s="54"/>
      <c r="H351" s="55"/>
      <c r="I351" s="54"/>
      <c r="J351" s="55"/>
      <c r="K351" s="54"/>
      <c r="L351" s="55"/>
    </row>
    <row r="352" spans="2:12" ht="14.4" thickBot="1" x14ac:dyDescent="0.3">
      <c r="B352" s="34"/>
      <c r="C352" s="54"/>
      <c r="D352" s="54"/>
      <c r="E352" s="54"/>
      <c r="F352" s="54"/>
      <c r="G352" s="54"/>
      <c r="H352" s="55"/>
      <c r="I352" s="54"/>
      <c r="J352" s="391"/>
      <c r="K352" s="391"/>
      <c r="L352" s="55"/>
    </row>
    <row r="353" spans="2:12" ht="14.4" thickTop="1" x14ac:dyDescent="0.25">
      <c r="B353" s="34"/>
      <c r="C353" s="56"/>
      <c r="D353" s="56"/>
      <c r="E353" s="56"/>
      <c r="F353" s="56"/>
      <c r="G353" s="56"/>
      <c r="H353" s="56"/>
      <c r="I353" s="56"/>
      <c r="J353" s="56"/>
      <c r="K353" s="56"/>
      <c r="L353" s="56"/>
    </row>
    <row r="354" spans="2:12" x14ac:dyDescent="0.25">
      <c r="B354" s="34"/>
      <c r="C354" s="10" t="s">
        <v>771</v>
      </c>
      <c r="D354" s="3" t="s">
        <v>6</v>
      </c>
      <c r="E354" s="2" t="s">
        <v>7</v>
      </c>
      <c r="F354" s="2" t="s">
        <v>8</v>
      </c>
      <c r="G354" s="294" t="s">
        <v>990</v>
      </c>
      <c r="H354" s="294"/>
      <c r="I354" s="4" t="s">
        <v>9</v>
      </c>
      <c r="J354" s="3" t="s">
        <v>10</v>
      </c>
      <c r="K354" s="3" t="s">
        <v>11</v>
      </c>
      <c r="L354" s="3" t="s">
        <v>13</v>
      </c>
    </row>
    <row r="355" spans="2:12" x14ac:dyDescent="0.25">
      <c r="B355" s="34"/>
      <c r="C355" s="36" t="s">
        <v>991</v>
      </c>
      <c r="D355" s="37" t="s">
        <v>772</v>
      </c>
      <c r="E355" s="38" t="s">
        <v>19</v>
      </c>
      <c r="F355" s="38" t="s">
        <v>773</v>
      </c>
      <c r="G355" s="295" t="s">
        <v>992</v>
      </c>
      <c r="H355" s="295"/>
      <c r="I355" s="39" t="s">
        <v>42</v>
      </c>
      <c r="J355" s="40">
        <v>1</v>
      </c>
      <c r="K355" s="41"/>
      <c r="L355" s="41">
        <f>SUM(L356:L359)</f>
        <v>686.76</v>
      </c>
    </row>
    <row r="356" spans="2:12" ht="26.4" x14ac:dyDescent="0.25">
      <c r="B356" s="34"/>
      <c r="C356" s="42" t="s">
        <v>993</v>
      </c>
      <c r="D356" s="43" t="s">
        <v>1133</v>
      </c>
      <c r="E356" s="44" t="s">
        <v>41</v>
      </c>
      <c r="F356" s="44" t="s">
        <v>1134</v>
      </c>
      <c r="G356" s="390" t="s">
        <v>992</v>
      </c>
      <c r="H356" s="390"/>
      <c r="I356" s="45" t="s">
        <v>998</v>
      </c>
      <c r="J356" s="46">
        <v>0.1145833</v>
      </c>
      <c r="K356" s="47">
        <f>K285</f>
        <v>19.07</v>
      </c>
      <c r="L356" s="47">
        <f t="shared" ref="L356:L359" si="39">ROUND(J356*K356,2)</f>
        <v>2.19</v>
      </c>
    </row>
    <row r="357" spans="2:12" ht="26.4" x14ac:dyDescent="0.25">
      <c r="B357" s="34"/>
      <c r="C357" s="42" t="s">
        <v>993</v>
      </c>
      <c r="D357" s="43" t="s">
        <v>1135</v>
      </c>
      <c r="E357" s="44" t="s">
        <v>41</v>
      </c>
      <c r="F357" s="44" t="s">
        <v>1136</v>
      </c>
      <c r="G357" s="390" t="s">
        <v>992</v>
      </c>
      <c r="H357" s="390"/>
      <c r="I357" s="45" t="s">
        <v>998</v>
      </c>
      <c r="J357" s="46">
        <v>0.2291667</v>
      </c>
      <c r="K357" s="47">
        <f>K286</f>
        <v>23.69</v>
      </c>
      <c r="L357" s="47">
        <f t="shared" si="39"/>
        <v>5.43</v>
      </c>
    </row>
    <row r="358" spans="2:12" ht="26.4" x14ac:dyDescent="0.25">
      <c r="B358" s="34"/>
      <c r="C358" s="58" t="s">
        <v>1004</v>
      </c>
      <c r="D358" s="59" t="s">
        <v>1137</v>
      </c>
      <c r="E358" s="60" t="s">
        <v>41</v>
      </c>
      <c r="F358" s="60" t="s">
        <v>1138</v>
      </c>
      <c r="G358" s="296" t="s">
        <v>1007</v>
      </c>
      <c r="H358" s="296"/>
      <c r="I358" s="61" t="s">
        <v>46</v>
      </c>
      <c r="J358" s="62">
        <v>1.0053095999999999</v>
      </c>
      <c r="K358" s="63">
        <f>K287</f>
        <v>0.19</v>
      </c>
      <c r="L358" s="53">
        <f t="shared" si="39"/>
        <v>0.19</v>
      </c>
    </row>
    <row r="359" spans="2:12" x14ac:dyDescent="0.25">
      <c r="B359" s="34"/>
      <c r="C359" s="58" t="s">
        <v>1004</v>
      </c>
      <c r="D359" s="59" t="s">
        <v>1167</v>
      </c>
      <c r="E359" s="60" t="s">
        <v>303</v>
      </c>
      <c r="F359" s="60" t="s">
        <v>773</v>
      </c>
      <c r="G359" s="296" t="s">
        <v>1019</v>
      </c>
      <c r="H359" s="296"/>
      <c r="I359" s="61" t="s">
        <v>42</v>
      </c>
      <c r="J359" s="62">
        <v>1</v>
      </c>
      <c r="K359" s="63">
        <f>COTACOES!L69</f>
        <v>678.95</v>
      </c>
      <c r="L359" s="53">
        <f t="shared" si="39"/>
        <v>678.95</v>
      </c>
    </row>
    <row r="360" spans="2:12" x14ac:dyDescent="0.25">
      <c r="B360" s="34"/>
      <c r="C360" s="54"/>
      <c r="D360" s="54"/>
      <c r="E360" s="54"/>
      <c r="F360" s="54"/>
      <c r="G360" s="54"/>
      <c r="H360" s="55"/>
      <c r="I360" s="54"/>
      <c r="J360" s="55"/>
      <c r="K360" s="54"/>
      <c r="L360" s="55"/>
    </row>
    <row r="361" spans="2:12" ht="14.4" thickBot="1" x14ac:dyDescent="0.3">
      <c r="B361" s="34"/>
      <c r="C361" s="54"/>
      <c r="D361" s="54"/>
      <c r="E361" s="54"/>
      <c r="F361" s="54"/>
      <c r="G361" s="54"/>
      <c r="H361" s="55"/>
      <c r="I361" s="54"/>
      <c r="J361" s="391"/>
      <c r="K361" s="391"/>
      <c r="L361" s="55"/>
    </row>
    <row r="362" spans="2:12" ht="14.4" thickTop="1" x14ac:dyDescent="0.25">
      <c r="B362" s="34"/>
      <c r="C362" s="56"/>
      <c r="D362" s="56"/>
      <c r="E362" s="56"/>
      <c r="F362" s="56"/>
      <c r="G362" s="56"/>
      <c r="H362" s="56"/>
      <c r="I362" s="56"/>
      <c r="J362" s="56"/>
      <c r="K362" s="56"/>
      <c r="L362" s="56"/>
    </row>
    <row r="363" spans="2:12" x14ac:dyDescent="0.25">
      <c r="B363" s="34"/>
      <c r="C363" s="10" t="s">
        <v>774</v>
      </c>
      <c r="D363" s="3" t="s">
        <v>6</v>
      </c>
      <c r="E363" s="2" t="s">
        <v>7</v>
      </c>
      <c r="F363" s="2" t="s">
        <v>8</v>
      </c>
      <c r="G363" s="294" t="s">
        <v>990</v>
      </c>
      <c r="H363" s="294"/>
      <c r="I363" s="4" t="s">
        <v>9</v>
      </c>
      <c r="J363" s="3" t="s">
        <v>10</v>
      </c>
      <c r="K363" s="3" t="s">
        <v>11</v>
      </c>
      <c r="L363" s="3" t="s">
        <v>13</v>
      </c>
    </row>
    <row r="364" spans="2:12" ht="26.4" x14ac:dyDescent="0.25">
      <c r="B364" s="34"/>
      <c r="C364" s="36" t="s">
        <v>991</v>
      </c>
      <c r="D364" s="37" t="s">
        <v>775</v>
      </c>
      <c r="E364" s="38" t="s">
        <v>19</v>
      </c>
      <c r="F364" s="38" t="s">
        <v>776</v>
      </c>
      <c r="G364" s="295" t="s">
        <v>992</v>
      </c>
      <c r="H364" s="295"/>
      <c r="I364" s="39" t="s">
        <v>1044</v>
      </c>
      <c r="J364" s="40">
        <v>1</v>
      </c>
      <c r="K364" s="41"/>
      <c r="L364" s="41">
        <f>SUM(L365:L368)</f>
        <v>1158.21</v>
      </c>
    </row>
    <row r="365" spans="2:12" ht="26.4" x14ac:dyDescent="0.25">
      <c r="B365" s="34"/>
      <c r="C365" s="42" t="s">
        <v>993</v>
      </c>
      <c r="D365" s="43" t="s">
        <v>1133</v>
      </c>
      <c r="E365" s="44" t="s">
        <v>41</v>
      </c>
      <c r="F365" s="44" t="s">
        <v>1134</v>
      </c>
      <c r="G365" s="390" t="s">
        <v>992</v>
      </c>
      <c r="H365" s="390"/>
      <c r="I365" s="45" t="s">
        <v>998</v>
      </c>
      <c r="J365" s="46">
        <v>0.8</v>
      </c>
      <c r="K365" s="47">
        <f>K285</f>
        <v>19.07</v>
      </c>
      <c r="L365" s="47">
        <f t="shared" ref="L365:L368" si="40">ROUND(J365*K365,2)</f>
        <v>15.26</v>
      </c>
    </row>
    <row r="366" spans="2:12" ht="26.4" x14ac:dyDescent="0.25">
      <c r="B366" s="34"/>
      <c r="C366" s="42" t="s">
        <v>993</v>
      </c>
      <c r="D366" s="43" t="s">
        <v>1123</v>
      </c>
      <c r="E366" s="44" t="s">
        <v>41</v>
      </c>
      <c r="F366" s="44" t="s">
        <v>1120</v>
      </c>
      <c r="G366" s="390" t="s">
        <v>992</v>
      </c>
      <c r="H366" s="390"/>
      <c r="I366" s="45" t="s">
        <v>998</v>
      </c>
      <c r="J366" s="46">
        <v>1</v>
      </c>
      <c r="K366" s="47">
        <f>K214</f>
        <v>24.74</v>
      </c>
      <c r="L366" s="47">
        <f t="shared" si="40"/>
        <v>24.74</v>
      </c>
    </row>
    <row r="367" spans="2:12" ht="26.4" x14ac:dyDescent="0.25">
      <c r="B367" s="34"/>
      <c r="C367" s="58" t="s">
        <v>1004</v>
      </c>
      <c r="D367" s="59" t="s">
        <v>1137</v>
      </c>
      <c r="E367" s="60" t="s">
        <v>41</v>
      </c>
      <c r="F367" s="60" t="s">
        <v>1138</v>
      </c>
      <c r="G367" s="296" t="s">
        <v>1007</v>
      </c>
      <c r="H367" s="296"/>
      <c r="I367" s="61" t="s">
        <v>46</v>
      </c>
      <c r="J367" s="62">
        <v>0.1</v>
      </c>
      <c r="K367" s="63">
        <f>K287</f>
        <v>0.19</v>
      </c>
      <c r="L367" s="53">
        <f t="shared" si="40"/>
        <v>0.02</v>
      </c>
    </row>
    <row r="368" spans="2:12" ht="26.4" x14ac:dyDescent="0.25">
      <c r="B368" s="34"/>
      <c r="C368" s="58" t="s">
        <v>1004</v>
      </c>
      <c r="D368" s="59" t="s">
        <v>1168</v>
      </c>
      <c r="E368" s="60" t="s">
        <v>303</v>
      </c>
      <c r="F368" s="60" t="s">
        <v>776</v>
      </c>
      <c r="G368" s="296" t="s">
        <v>1019</v>
      </c>
      <c r="H368" s="296"/>
      <c r="I368" s="61" t="s">
        <v>42</v>
      </c>
      <c r="J368" s="62">
        <v>1</v>
      </c>
      <c r="K368" s="63">
        <f>COTACOES!L76</f>
        <v>1118.19</v>
      </c>
      <c r="L368" s="53">
        <f t="shared" si="40"/>
        <v>1118.19</v>
      </c>
    </row>
    <row r="369" spans="2:12" x14ac:dyDescent="0.25">
      <c r="B369" s="34"/>
      <c r="C369" s="54"/>
      <c r="D369" s="54"/>
      <c r="E369" s="54"/>
      <c r="F369" s="54"/>
      <c r="G369" s="54"/>
      <c r="H369" s="55"/>
      <c r="I369" s="54"/>
      <c r="J369" s="55"/>
      <c r="K369" s="54"/>
      <c r="L369" s="55"/>
    </row>
    <row r="370" spans="2:12" ht="14.4" thickBot="1" x14ac:dyDescent="0.3">
      <c r="B370" s="34"/>
      <c r="C370" s="54"/>
      <c r="D370" s="54"/>
      <c r="E370" s="54"/>
      <c r="F370" s="54"/>
      <c r="G370" s="54"/>
      <c r="H370" s="55"/>
      <c r="I370" s="54"/>
      <c r="J370" s="391"/>
      <c r="K370" s="391"/>
      <c r="L370" s="55"/>
    </row>
    <row r="371" spans="2:12" ht="14.4" thickTop="1" x14ac:dyDescent="0.25">
      <c r="B371" s="34"/>
      <c r="C371" s="56"/>
      <c r="D371" s="56"/>
      <c r="E371" s="56"/>
      <c r="F371" s="56"/>
      <c r="G371" s="56"/>
      <c r="H371" s="56"/>
      <c r="I371" s="56"/>
      <c r="J371" s="56"/>
      <c r="K371" s="56"/>
      <c r="L371" s="56"/>
    </row>
    <row r="372" spans="2:12" x14ac:dyDescent="0.25">
      <c r="B372" s="34"/>
      <c r="C372" s="10" t="s">
        <v>818</v>
      </c>
      <c r="D372" s="3" t="s">
        <v>6</v>
      </c>
      <c r="E372" s="2" t="s">
        <v>7</v>
      </c>
      <c r="F372" s="2" t="s">
        <v>8</v>
      </c>
      <c r="G372" s="294" t="s">
        <v>990</v>
      </c>
      <c r="H372" s="294"/>
      <c r="I372" s="4" t="s">
        <v>9</v>
      </c>
      <c r="J372" s="3" t="s">
        <v>10</v>
      </c>
      <c r="K372" s="3" t="s">
        <v>11</v>
      </c>
      <c r="L372" s="3" t="s">
        <v>13</v>
      </c>
    </row>
    <row r="373" spans="2:12" x14ac:dyDescent="0.25">
      <c r="B373" s="34"/>
      <c r="C373" s="36" t="s">
        <v>991</v>
      </c>
      <c r="D373" s="37" t="s">
        <v>819</v>
      </c>
      <c r="E373" s="38" t="s">
        <v>19</v>
      </c>
      <c r="F373" s="38" t="s">
        <v>820</v>
      </c>
      <c r="G373" s="295" t="s">
        <v>992</v>
      </c>
      <c r="H373" s="295"/>
      <c r="I373" s="39" t="s">
        <v>42</v>
      </c>
      <c r="J373" s="40">
        <v>1</v>
      </c>
      <c r="K373" s="41"/>
      <c r="L373" s="41">
        <f>SUM(L374:L377)</f>
        <v>124.6</v>
      </c>
    </row>
    <row r="374" spans="2:12" ht="26.4" x14ac:dyDescent="0.25">
      <c r="B374" s="34"/>
      <c r="C374" s="42" t="s">
        <v>993</v>
      </c>
      <c r="D374" s="43" t="s">
        <v>1133</v>
      </c>
      <c r="E374" s="44" t="s">
        <v>41</v>
      </c>
      <c r="F374" s="44" t="s">
        <v>1134</v>
      </c>
      <c r="G374" s="390" t="s">
        <v>992</v>
      </c>
      <c r="H374" s="390"/>
      <c r="I374" s="45" t="s">
        <v>998</v>
      </c>
      <c r="J374" s="46">
        <v>0.24444440000000001</v>
      </c>
      <c r="K374" s="47">
        <f>K285</f>
        <v>19.07</v>
      </c>
      <c r="L374" s="47">
        <f t="shared" ref="L374:L377" si="41">ROUND(J374*K374,2)</f>
        <v>4.66</v>
      </c>
    </row>
    <row r="375" spans="2:12" ht="26.4" x14ac:dyDescent="0.25">
      <c r="B375" s="34"/>
      <c r="C375" s="42" t="s">
        <v>993</v>
      </c>
      <c r="D375" s="43" t="s">
        <v>1135</v>
      </c>
      <c r="E375" s="44" t="s">
        <v>41</v>
      </c>
      <c r="F375" s="44" t="s">
        <v>1136</v>
      </c>
      <c r="G375" s="390" t="s">
        <v>992</v>
      </c>
      <c r="H375" s="390"/>
      <c r="I375" s="45" t="s">
        <v>998</v>
      </c>
      <c r="J375" s="46">
        <v>0.24444440000000001</v>
      </c>
      <c r="K375" s="47">
        <f>K286</f>
        <v>23.69</v>
      </c>
      <c r="L375" s="47">
        <f t="shared" si="41"/>
        <v>5.79</v>
      </c>
    </row>
    <row r="376" spans="2:12" ht="26.4" x14ac:dyDescent="0.25">
      <c r="B376" s="34"/>
      <c r="C376" s="58" t="s">
        <v>1004</v>
      </c>
      <c r="D376" s="59" t="s">
        <v>1137</v>
      </c>
      <c r="E376" s="60" t="s">
        <v>41</v>
      </c>
      <c r="F376" s="60" t="s">
        <v>1138</v>
      </c>
      <c r="G376" s="296" t="s">
        <v>1007</v>
      </c>
      <c r="H376" s="296"/>
      <c r="I376" s="61" t="s">
        <v>46</v>
      </c>
      <c r="J376" s="62">
        <v>0.27928760000000002</v>
      </c>
      <c r="K376" s="63">
        <f>K287</f>
        <v>0.19</v>
      </c>
      <c r="L376" s="53">
        <f t="shared" si="41"/>
        <v>0.05</v>
      </c>
    </row>
    <row r="377" spans="2:12" x14ac:dyDescent="0.25">
      <c r="B377" s="34"/>
      <c r="C377" s="58" t="s">
        <v>1004</v>
      </c>
      <c r="D377" s="59" t="s">
        <v>1169</v>
      </c>
      <c r="E377" s="60" t="s">
        <v>303</v>
      </c>
      <c r="F377" s="60" t="s">
        <v>1170</v>
      </c>
      <c r="G377" s="296" t="s">
        <v>1007</v>
      </c>
      <c r="H377" s="296"/>
      <c r="I377" s="61" t="s">
        <v>42</v>
      </c>
      <c r="J377" s="62">
        <v>1</v>
      </c>
      <c r="K377" s="63">
        <f>COTACOES!L89</f>
        <v>114.1</v>
      </c>
      <c r="L377" s="53">
        <f t="shared" si="41"/>
        <v>114.1</v>
      </c>
    </row>
    <row r="378" spans="2:12" x14ac:dyDescent="0.25">
      <c r="B378" s="34"/>
      <c r="C378" s="54"/>
      <c r="D378" s="54"/>
      <c r="E378" s="54"/>
      <c r="F378" s="54"/>
      <c r="G378" s="54"/>
      <c r="H378" s="55"/>
      <c r="I378" s="54"/>
      <c r="J378" s="55"/>
      <c r="K378" s="54"/>
      <c r="L378" s="55"/>
    </row>
    <row r="379" spans="2:12" ht="14.4" thickBot="1" x14ac:dyDescent="0.3">
      <c r="B379" s="34"/>
      <c r="C379" s="54"/>
      <c r="D379" s="54"/>
      <c r="E379" s="54"/>
      <c r="F379" s="54"/>
      <c r="G379" s="54"/>
      <c r="H379" s="55"/>
      <c r="I379" s="54"/>
      <c r="J379" s="391"/>
      <c r="K379" s="391"/>
      <c r="L379" s="55"/>
    </row>
    <row r="380" spans="2:12" ht="14.4" thickTop="1" x14ac:dyDescent="0.25">
      <c r="B380" s="34"/>
      <c r="C380" s="56"/>
      <c r="D380" s="56"/>
      <c r="E380" s="56"/>
      <c r="F380" s="56"/>
      <c r="G380" s="56"/>
      <c r="H380" s="56"/>
      <c r="I380" s="56"/>
      <c r="J380" s="56"/>
      <c r="K380" s="56"/>
      <c r="L380" s="56"/>
    </row>
    <row r="381" spans="2:12" x14ac:dyDescent="0.25">
      <c r="B381" s="34"/>
      <c r="C381" s="10" t="s">
        <v>821</v>
      </c>
      <c r="D381" s="3" t="s">
        <v>6</v>
      </c>
      <c r="E381" s="2" t="s">
        <v>7</v>
      </c>
      <c r="F381" s="2" t="s">
        <v>8</v>
      </c>
      <c r="G381" s="294" t="s">
        <v>990</v>
      </c>
      <c r="H381" s="294"/>
      <c r="I381" s="4" t="s">
        <v>9</v>
      </c>
      <c r="J381" s="3" t="s">
        <v>10</v>
      </c>
      <c r="K381" s="3" t="s">
        <v>11</v>
      </c>
      <c r="L381" s="3" t="s">
        <v>13</v>
      </c>
    </row>
    <row r="382" spans="2:12" x14ac:dyDescent="0.25">
      <c r="B382" s="34"/>
      <c r="C382" s="36" t="s">
        <v>991</v>
      </c>
      <c r="D382" s="37" t="s">
        <v>822</v>
      </c>
      <c r="E382" s="38" t="s">
        <v>19</v>
      </c>
      <c r="F382" s="38" t="s">
        <v>1309</v>
      </c>
      <c r="G382" s="295" t="s">
        <v>992</v>
      </c>
      <c r="H382" s="295"/>
      <c r="I382" s="39" t="s">
        <v>1044</v>
      </c>
      <c r="J382" s="40">
        <v>1</v>
      </c>
      <c r="K382" s="41"/>
      <c r="L382" s="41">
        <f>SUM(L383:L385)</f>
        <v>360.03</v>
      </c>
    </row>
    <row r="383" spans="2:12" ht="26.4" x14ac:dyDescent="0.25">
      <c r="B383" s="34"/>
      <c r="C383" s="42" t="s">
        <v>993</v>
      </c>
      <c r="D383" s="43" t="s">
        <v>1133</v>
      </c>
      <c r="E383" s="44" t="s">
        <v>41</v>
      </c>
      <c r="F383" s="44" t="s">
        <v>1134</v>
      </c>
      <c r="G383" s="390" t="s">
        <v>992</v>
      </c>
      <c r="H383" s="390"/>
      <c r="I383" s="45" t="s">
        <v>998</v>
      </c>
      <c r="J383" s="46">
        <v>0.1833333</v>
      </c>
      <c r="K383" s="47">
        <f>K285</f>
        <v>19.07</v>
      </c>
      <c r="L383" s="47">
        <f t="shared" ref="L383:L385" si="42">ROUND(J383*K383,2)</f>
        <v>3.5</v>
      </c>
    </row>
    <row r="384" spans="2:12" ht="26.4" x14ac:dyDescent="0.25">
      <c r="B384" s="34"/>
      <c r="C384" s="42" t="s">
        <v>993</v>
      </c>
      <c r="D384" s="43" t="s">
        <v>1135</v>
      </c>
      <c r="E384" s="44" t="s">
        <v>41</v>
      </c>
      <c r="F384" s="44" t="s">
        <v>1136</v>
      </c>
      <c r="G384" s="390" t="s">
        <v>992</v>
      </c>
      <c r="H384" s="390"/>
      <c r="I384" s="45" t="s">
        <v>998</v>
      </c>
      <c r="J384" s="46">
        <v>0.36666670000000001</v>
      </c>
      <c r="K384" s="47">
        <f>K286</f>
        <v>23.69</v>
      </c>
      <c r="L384" s="47">
        <f t="shared" si="42"/>
        <v>8.69</v>
      </c>
    </row>
    <row r="385" spans="2:12" x14ac:dyDescent="0.25">
      <c r="B385" s="34"/>
      <c r="C385" s="58" t="s">
        <v>1004</v>
      </c>
      <c r="D385" s="59" t="s">
        <v>1171</v>
      </c>
      <c r="E385" s="60" t="s">
        <v>303</v>
      </c>
      <c r="F385" s="60" t="s">
        <v>1309</v>
      </c>
      <c r="G385" s="296" t="s">
        <v>1019</v>
      </c>
      <c r="H385" s="296"/>
      <c r="I385" s="61" t="s">
        <v>42</v>
      </c>
      <c r="J385" s="62">
        <v>1</v>
      </c>
      <c r="K385" s="63">
        <f>COTACOES!L96</f>
        <v>347.84</v>
      </c>
      <c r="L385" s="53">
        <f t="shared" si="42"/>
        <v>347.84</v>
      </c>
    </row>
    <row r="386" spans="2:12" x14ac:dyDescent="0.25">
      <c r="B386" s="34"/>
      <c r="C386" s="69"/>
      <c r="D386" s="70"/>
      <c r="E386" s="69"/>
      <c r="F386" s="69"/>
      <c r="G386" s="69"/>
      <c r="H386" s="69"/>
      <c r="I386" s="71"/>
      <c r="J386" s="72"/>
      <c r="K386" s="73"/>
      <c r="L386" s="73"/>
    </row>
    <row r="387" spans="2:12" ht="14.4" thickBot="1" x14ac:dyDescent="0.3">
      <c r="B387" s="34"/>
      <c r="C387" s="54"/>
      <c r="D387" s="54"/>
      <c r="E387" s="54"/>
      <c r="F387" s="54"/>
      <c r="G387" s="54"/>
      <c r="H387" s="55"/>
      <c r="I387" s="54"/>
      <c r="J387" s="391"/>
      <c r="K387" s="391"/>
      <c r="L387" s="55"/>
    </row>
    <row r="388" spans="2:12" ht="14.4" thickTop="1" x14ac:dyDescent="0.25">
      <c r="B388" s="34"/>
      <c r="C388" s="56"/>
      <c r="D388" s="56"/>
      <c r="E388" s="56"/>
      <c r="F388" s="56"/>
      <c r="G388" s="56"/>
      <c r="H388" s="56"/>
      <c r="I388" s="56"/>
      <c r="J388" s="56"/>
      <c r="K388" s="56"/>
      <c r="L388" s="56"/>
    </row>
    <row r="389" spans="2:12" x14ac:dyDescent="0.25">
      <c r="B389" s="34"/>
      <c r="C389" s="10" t="s">
        <v>1394</v>
      </c>
      <c r="D389" s="3" t="s">
        <v>6</v>
      </c>
      <c r="E389" s="2" t="s">
        <v>7</v>
      </c>
      <c r="F389" s="2" t="s">
        <v>8</v>
      </c>
      <c r="G389" s="294" t="s">
        <v>990</v>
      </c>
      <c r="H389" s="294"/>
      <c r="I389" s="4" t="s">
        <v>9</v>
      </c>
      <c r="J389" s="3" t="s">
        <v>10</v>
      </c>
      <c r="K389" s="3" t="s">
        <v>11</v>
      </c>
      <c r="L389" s="3" t="s">
        <v>13</v>
      </c>
    </row>
    <row r="390" spans="2:12" x14ac:dyDescent="0.25">
      <c r="B390" s="34"/>
      <c r="C390" s="36" t="s">
        <v>991</v>
      </c>
      <c r="D390" s="37" t="s">
        <v>840</v>
      </c>
      <c r="E390" s="38" t="s">
        <v>303</v>
      </c>
      <c r="F390" s="38" t="s">
        <v>841</v>
      </c>
      <c r="G390" s="295" t="s">
        <v>992</v>
      </c>
      <c r="H390" s="295"/>
      <c r="I390" s="39" t="s">
        <v>46</v>
      </c>
      <c r="J390" s="40">
        <v>1</v>
      </c>
      <c r="K390" s="41">
        <f>COTACOES!L83</f>
        <v>4.78</v>
      </c>
      <c r="L390" s="191">
        <f>SUM(L391:L393)</f>
        <v>16.962500154000001</v>
      </c>
    </row>
    <row r="391" spans="2:12" s="189" customFormat="1" ht="26.4" x14ac:dyDescent="0.25">
      <c r="B391" s="190"/>
      <c r="C391" s="192" t="s">
        <v>993</v>
      </c>
      <c r="D391" s="193" t="s">
        <v>1135</v>
      </c>
      <c r="E391" s="194" t="s">
        <v>41</v>
      </c>
      <c r="F391" s="194" t="s">
        <v>1393</v>
      </c>
      <c r="G391" s="390" t="s">
        <v>992</v>
      </c>
      <c r="H391" s="390"/>
      <c r="I391" s="195" t="s">
        <v>998</v>
      </c>
      <c r="J391" s="196">
        <v>0.36666670000000001</v>
      </c>
      <c r="K391" s="210">
        <v>23.69</v>
      </c>
      <c r="L391" s="210">
        <f>K391*J391</f>
        <v>8.686334123</v>
      </c>
    </row>
    <row r="392" spans="2:12" s="189" customFormat="1" ht="26.4" x14ac:dyDescent="0.25">
      <c r="B392" s="190"/>
      <c r="C392" s="192" t="s">
        <v>993</v>
      </c>
      <c r="D392" s="193" t="s">
        <v>1133</v>
      </c>
      <c r="E392" s="194" t="s">
        <v>41</v>
      </c>
      <c r="F392" s="194" t="s">
        <v>1134</v>
      </c>
      <c r="G392" s="390" t="s">
        <v>992</v>
      </c>
      <c r="H392" s="390"/>
      <c r="I392" s="195" t="s">
        <v>998</v>
      </c>
      <c r="J392" s="196">
        <v>0.1833333</v>
      </c>
      <c r="K392" s="210">
        <v>19.07</v>
      </c>
      <c r="L392" s="210">
        <f>K392*J392</f>
        <v>3.496166031</v>
      </c>
    </row>
    <row r="393" spans="2:12" s="189" customFormat="1" x14ac:dyDescent="0.25">
      <c r="B393" s="190"/>
      <c r="C393" s="199" t="s">
        <v>1004</v>
      </c>
      <c r="D393" s="200" t="s">
        <v>1171</v>
      </c>
      <c r="E393" s="201" t="s">
        <v>303</v>
      </c>
      <c r="F393" s="201" t="s">
        <v>1309</v>
      </c>
      <c r="G393" s="296" t="s">
        <v>1019</v>
      </c>
      <c r="H393" s="296"/>
      <c r="I393" s="202" t="s">
        <v>42</v>
      </c>
      <c r="J393" s="203">
        <v>1</v>
      </c>
      <c r="K393" s="204">
        <v>4.78</v>
      </c>
      <c r="L393" s="198">
        <f t="shared" ref="L393" si="43">ROUND(J393*K393,2)</f>
        <v>4.78</v>
      </c>
    </row>
    <row r="394" spans="2:12" x14ac:dyDescent="0.25">
      <c r="B394" s="34"/>
      <c r="C394" s="69"/>
      <c r="D394" s="70"/>
      <c r="E394" s="69"/>
      <c r="F394" s="69"/>
      <c r="G394" s="69"/>
      <c r="H394" s="69"/>
      <c r="I394" s="71"/>
      <c r="J394" s="72"/>
      <c r="K394" s="73"/>
      <c r="L394" s="73"/>
    </row>
    <row r="395" spans="2:12" x14ac:dyDescent="0.25">
      <c r="B395" s="34"/>
      <c r="C395" s="10" t="s">
        <v>844</v>
      </c>
      <c r="D395" s="3" t="s">
        <v>6</v>
      </c>
      <c r="E395" s="2" t="s">
        <v>7</v>
      </c>
      <c r="F395" s="2" t="s">
        <v>8</v>
      </c>
      <c r="G395" s="294" t="s">
        <v>990</v>
      </c>
      <c r="H395" s="294"/>
      <c r="I395" s="4" t="s">
        <v>9</v>
      </c>
      <c r="J395" s="3" t="s">
        <v>10</v>
      </c>
      <c r="K395" s="3" t="s">
        <v>11</v>
      </c>
      <c r="L395" s="3" t="s">
        <v>13</v>
      </c>
    </row>
    <row r="396" spans="2:12" x14ac:dyDescent="0.25">
      <c r="B396" s="34"/>
      <c r="C396" s="36" t="s">
        <v>991</v>
      </c>
      <c r="D396" s="37" t="s">
        <v>930</v>
      </c>
      <c r="E396" s="38" t="s">
        <v>303</v>
      </c>
      <c r="F396" s="38" t="s">
        <v>845</v>
      </c>
      <c r="G396" s="295" t="s">
        <v>992</v>
      </c>
      <c r="H396" s="295"/>
      <c r="I396" s="39" t="s">
        <v>50</v>
      </c>
      <c r="J396" s="40">
        <v>1</v>
      </c>
      <c r="K396" s="41"/>
      <c r="L396" s="41">
        <f>SUM(L397)</f>
        <v>2490.42</v>
      </c>
    </row>
    <row r="397" spans="2:12" x14ac:dyDescent="0.25">
      <c r="C397" s="99" t="s">
        <v>1004</v>
      </c>
      <c r="D397" s="59" t="s">
        <v>1194</v>
      </c>
      <c r="E397" s="60" t="s">
        <v>41</v>
      </c>
      <c r="F397" s="60" t="s">
        <v>1195</v>
      </c>
      <c r="G397" s="296" t="s">
        <v>1007</v>
      </c>
      <c r="H397" s="296"/>
      <c r="I397" s="61" t="s">
        <v>42</v>
      </c>
      <c r="J397" s="62">
        <v>33.33</v>
      </c>
      <c r="K397" s="63">
        <v>74.72</v>
      </c>
      <c r="L397" s="98">
        <f t="shared" ref="L397" si="44">ROUND(J397*K397,2)</f>
        <v>2490.42</v>
      </c>
    </row>
    <row r="398" spans="2:12" x14ac:dyDescent="0.25">
      <c r="B398" s="34"/>
      <c r="C398" s="54"/>
      <c r="D398" s="54"/>
      <c r="E398" s="54"/>
      <c r="F398" s="54"/>
      <c r="G398" s="54"/>
      <c r="H398" s="55"/>
      <c r="I398" s="54"/>
      <c r="J398" s="55"/>
      <c r="K398" s="54"/>
      <c r="L398" s="55"/>
    </row>
    <row r="399" spans="2:12" ht="14.4" thickBot="1" x14ac:dyDescent="0.3">
      <c r="B399" s="34"/>
      <c r="C399" s="54"/>
      <c r="D399" s="54"/>
      <c r="E399" s="54"/>
      <c r="F399" s="54"/>
      <c r="G399" s="54"/>
      <c r="H399" s="55"/>
      <c r="I399" s="54"/>
      <c r="J399" s="391"/>
      <c r="K399" s="391"/>
      <c r="L399" s="55"/>
    </row>
    <row r="400" spans="2:12" ht="14.4" thickTop="1" x14ac:dyDescent="0.25">
      <c r="B400" s="34"/>
      <c r="C400" s="56"/>
      <c r="D400" s="56"/>
      <c r="E400" s="56"/>
      <c r="F400" s="56"/>
      <c r="G400" s="56"/>
      <c r="H400" s="56"/>
      <c r="I400" s="56"/>
      <c r="J400" s="56"/>
      <c r="K400" s="56"/>
      <c r="L400" s="56"/>
    </row>
    <row r="401" spans="2:12" x14ac:dyDescent="0.25">
      <c r="B401" s="34"/>
      <c r="C401" s="10" t="s">
        <v>846</v>
      </c>
      <c r="D401" s="3" t="s">
        <v>6</v>
      </c>
      <c r="E401" s="2" t="s">
        <v>7</v>
      </c>
      <c r="F401" s="2" t="s">
        <v>8</v>
      </c>
      <c r="G401" s="294" t="s">
        <v>990</v>
      </c>
      <c r="H401" s="294"/>
      <c r="I401" s="4" t="s">
        <v>9</v>
      </c>
      <c r="J401" s="3" t="s">
        <v>10</v>
      </c>
      <c r="K401" s="3" t="s">
        <v>11</v>
      </c>
      <c r="L401" s="3" t="s">
        <v>13</v>
      </c>
    </row>
    <row r="402" spans="2:12" ht="26.4" x14ac:dyDescent="0.25">
      <c r="B402" s="34"/>
      <c r="C402" s="36" t="s">
        <v>991</v>
      </c>
      <c r="D402" s="37" t="s">
        <v>931</v>
      </c>
      <c r="E402" s="38" t="s">
        <v>303</v>
      </c>
      <c r="F402" s="38" t="s">
        <v>847</v>
      </c>
      <c r="G402" s="295" t="s">
        <v>1063</v>
      </c>
      <c r="H402" s="295"/>
      <c r="I402" s="39" t="s">
        <v>42</v>
      </c>
      <c r="J402" s="40">
        <v>1</v>
      </c>
      <c r="K402" s="41">
        <f>SUM(L406:L407)</f>
        <v>4296.67</v>
      </c>
      <c r="L402" s="191">
        <f>SUM(L403:L407)</f>
        <v>4385.67</v>
      </c>
    </row>
    <row r="403" spans="2:12" s="189" customFormat="1" ht="26.4" x14ac:dyDescent="0.25">
      <c r="B403" s="190"/>
      <c r="C403" s="192" t="s">
        <v>993</v>
      </c>
      <c r="D403" s="193" t="s">
        <v>1392</v>
      </c>
      <c r="E403" s="194" t="s">
        <v>41</v>
      </c>
      <c r="F403" s="194" t="s">
        <v>1120</v>
      </c>
      <c r="G403" s="390" t="s">
        <v>992</v>
      </c>
      <c r="H403" s="390"/>
      <c r="I403" s="195" t="s">
        <v>998</v>
      </c>
      <c r="J403" s="196">
        <v>2</v>
      </c>
      <c r="K403" s="197">
        <v>24.74</v>
      </c>
      <c r="L403" s="197">
        <f t="shared" ref="L403" si="45">ROUND(J403*K403,2)</f>
        <v>49.48</v>
      </c>
    </row>
    <row r="404" spans="2:12" s="189" customFormat="1" ht="26.4" x14ac:dyDescent="0.25">
      <c r="B404" s="190"/>
      <c r="C404" s="192" t="s">
        <v>993</v>
      </c>
      <c r="D404" s="193" t="s">
        <v>1391</v>
      </c>
      <c r="E404" s="194" t="s">
        <v>41</v>
      </c>
      <c r="F404" s="194" t="s">
        <v>1390</v>
      </c>
      <c r="G404" s="390" t="s">
        <v>992</v>
      </c>
      <c r="H404" s="390"/>
      <c r="I404" s="195" t="s">
        <v>998</v>
      </c>
      <c r="J404" s="196">
        <v>1</v>
      </c>
      <c r="K404" s="197">
        <v>20.02</v>
      </c>
      <c r="L404" s="197">
        <f t="shared" ref="L404" si="46">ROUND(J404*K404,2)</f>
        <v>20.02</v>
      </c>
    </row>
    <row r="405" spans="2:12" s="189" customFormat="1" ht="26.4" x14ac:dyDescent="0.25">
      <c r="B405" s="190"/>
      <c r="C405" s="192" t="s">
        <v>993</v>
      </c>
      <c r="D405" s="193" t="s">
        <v>1388</v>
      </c>
      <c r="E405" s="194" t="s">
        <v>41</v>
      </c>
      <c r="F405" s="194" t="s">
        <v>1389</v>
      </c>
      <c r="G405" s="390" t="s">
        <v>992</v>
      </c>
      <c r="H405" s="390"/>
      <c r="I405" s="195" t="s">
        <v>998</v>
      </c>
      <c r="J405" s="196">
        <v>1</v>
      </c>
      <c r="K405" s="197">
        <v>19.5</v>
      </c>
      <c r="L405" s="197">
        <f t="shared" ref="L405" si="47">ROUND(J405*K405,2)</f>
        <v>19.5</v>
      </c>
    </row>
    <row r="406" spans="2:12" x14ac:dyDescent="0.25">
      <c r="B406" s="34"/>
      <c r="C406" s="58" t="s">
        <v>1004</v>
      </c>
      <c r="D406" s="59" t="s">
        <v>1172</v>
      </c>
      <c r="E406" s="60" t="s">
        <v>303</v>
      </c>
      <c r="F406" s="60" t="s">
        <v>1304</v>
      </c>
      <c r="G406" s="296" t="s">
        <v>1007</v>
      </c>
      <c r="H406" s="296"/>
      <c r="I406" s="61" t="s">
        <v>42</v>
      </c>
      <c r="J406" s="62">
        <v>3</v>
      </c>
      <c r="K406" s="63">
        <v>376.71</v>
      </c>
      <c r="L406" s="53">
        <f>K406*J406</f>
        <v>1130.1299999999999</v>
      </c>
    </row>
    <row r="407" spans="2:12" ht="26.4" x14ac:dyDescent="0.25">
      <c r="B407" s="34"/>
      <c r="C407" s="58" t="s">
        <v>1004</v>
      </c>
      <c r="D407" s="59" t="s">
        <v>1172</v>
      </c>
      <c r="E407" s="60" t="s">
        <v>303</v>
      </c>
      <c r="F407" s="60" t="s">
        <v>1385</v>
      </c>
      <c r="G407" s="296" t="s">
        <v>1007</v>
      </c>
      <c r="H407" s="296"/>
      <c r="I407" s="61" t="s">
        <v>42</v>
      </c>
      <c r="J407" s="62">
        <v>26</v>
      </c>
      <c r="K407" s="63">
        <v>121.79</v>
      </c>
      <c r="L407" s="53">
        <f>K407*J407</f>
        <v>3166.54</v>
      </c>
    </row>
    <row r="408" spans="2:12" x14ac:dyDescent="0.25">
      <c r="B408" s="34"/>
      <c r="C408" s="54"/>
      <c r="D408" s="54"/>
      <c r="E408" s="54"/>
      <c r="F408" s="54"/>
      <c r="G408" s="54"/>
      <c r="H408" s="55"/>
      <c r="I408" s="54"/>
      <c r="J408" s="55"/>
      <c r="K408" s="54"/>
      <c r="L408" s="55"/>
    </row>
    <row r="409" spans="2:12" ht="14.4" thickBot="1" x14ac:dyDescent="0.3">
      <c r="B409" s="34"/>
      <c r="C409" s="54"/>
      <c r="D409" s="54"/>
      <c r="E409" s="54"/>
      <c r="F409" s="54"/>
      <c r="G409" s="54"/>
      <c r="H409" s="55"/>
      <c r="I409" s="54"/>
      <c r="J409" s="391"/>
      <c r="K409" s="391"/>
      <c r="L409" s="55"/>
    </row>
    <row r="410" spans="2:12" ht="14.4" thickTop="1" x14ac:dyDescent="0.25">
      <c r="B410" s="34"/>
      <c r="C410" s="56"/>
      <c r="D410" s="56"/>
      <c r="E410" s="56"/>
      <c r="F410" s="56"/>
      <c r="G410" s="56"/>
      <c r="H410" s="56"/>
      <c r="I410" s="56"/>
      <c r="J410" s="56"/>
      <c r="K410" s="56"/>
      <c r="L410" s="56"/>
    </row>
    <row r="411" spans="2:12" x14ac:dyDescent="0.25">
      <c r="B411" s="34"/>
      <c r="C411" s="10" t="s">
        <v>878</v>
      </c>
      <c r="D411" s="3" t="s">
        <v>6</v>
      </c>
      <c r="E411" s="2" t="s">
        <v>7</v>
      </c>
      <c r="F411" s="2" t="s">
        <v>8</v>
      </c>
      <c r="G411" s="294" t="s">
        <v>990</v>
      </c>
      <c r="H411" s="294"/>
      <c r="I411" s="4" t="s">
        <v>9</v>
      </c>
      <c r="J411" s="3" t="s">
        <v>10</v>
      </c>
      <c r="K411" s="3" t="s">
        <v>11</v>
      </c>
      <c r="L411" s="3" t="s">
        <v>13</v>
      </c>
    </row>
    <row r="412" spans="2:12" x14ac:dyDescent="0.25">
      <c r="B412" s="34"/>
      <c r="C412" s="36" t="s">
        <v>991</v>
      </c>
      <c r="D412" s="37" t="s">
        <v>932</v>
      </c>
      <c r="E412" s="38" t="s">
        <v>303</v>
      </c>
      <c r="F412" s="38" t="s">
        <v>879</v>
      </c>
      <c r="G412" s="295" t="s">
        <v>1174</v>
      </c>
      <c r="H412" s="295"/>
      <c r="I412" s="39" t="s">
        <v>42</v>
      </c>
      <c r="J412" s="40">
        <v>1</v>
      </c>
      <c r="K412" s="41"/>
      <c r="L412" s="191">
        <f>SUM(L413:L415)</f>
        <v>3652.9870000000001</v>
      </c>
    </row>
    <row r="413" spans="2:12" s="189" customFormat="1" ht="26.4" x14ac:dyDescent="0.25">
      <c r="B413" s="190"/>
      <c r="C413" s="192" t="s">
        <v>993</v>
      </c>
      <c r="D413" s="193" t="s">
        <v>1387</v>
      </c>
      <c r="E413" s="194" t="s">
        <v>41</v>
      </c>
      <c r="F413" s="194" t="s">
        <v>1386</v>
      </c>
      <c r="G413" s="390" t="s">
        <v>992</v>
      </c>
      <c r="H413" s="390"/>
      <c r="I413" s="195" t="s">
        <v>998</v>
      </c>
      <c r="J413" s="196">
        <v>4</v>
      </c>
      <c r="K413" s="197">
        <v>24.15</v>
      </c>
      <c r="L413" s="197">
        <f t="shared" ref="L413:L414" si="48">ROUND(J413*K413,2)</f>
        <v>96.6</v>
      </c>
    </row>
    <row r="414" spans="2:12" s="189" customFormat="1" ht="26.4" x14ac:dyDescent="0.25">
      <c r="B414" s="190"/>
      <c r="C414" s="192" t="s">
        <v>993</v>
      </c>
      <c r="D414" s="193" t="s">
        <v>1388</v>
      </c>
      <c r="E414" s="194" t="s">
        <v>41</v>
      </c>
      <c r="F414" s="194" t="s">
        <v>1389</v>
      </c>
      <c r="G414" s="390" t="s">
        <v>992</v>
      </c>
      <c r="H414" s="390"/>
      <c r="I414" s="195" t="s">
        <v>998</v>
      </c>
      <c r="J414" s="196">
        <v>2</v>
      </c>
      <c r="K414" s="197">
        <v>19.5</v>
      </c>
      <c r="L414" s="197">
        <f t="shared" si="48"/>
        <v>39</v>
      </c>
    </row>
    <row r="415" spans="2:12" x14ac:dyDescent="0.25">
      <c r="B415" s="34"/>
      <c r="C415" s="58" t="s">
        <v>1004</v>
      </c>
      <c r="D415" s="59"/>
      <c r="E415" s="60" t="s">
        <v>303</v>
      </c>
      <c r="F415" s="60" t="s">
        <v>879</v>
      </c>
      <c r="G415" s="296" t="s">
        <v>1007</v>
      </c>
      <c r="H415" s="296"/>
      <c r="I415" s="61" t="s">
        <v>42</v>
      </c>
      <c r="J415" s="62">
        <v>1</v>
      </c>
      <c r="K415" s="63">
        <f>COTACOES!L120</f>
        <v>3517.3870000000002</v>
      </c>
      <c r="L415" s="53">
        <f>COTACOES!L120</f>
        <v>3517.3870000000002</v>
      </c>
    </row>
    <row r="416" spans="2:12" ht="14.4" thickBot="1" x14ac:dyDescent="0.3">
      <c r="B416" s="34"/>
      <c r="C416" s="54"/>
      <c r="D416" s="54"/>
      <c r="E416" s="54"/>
      <c r="F416" s="54"/>
      <c r="G416" s="54"/>
      <c r="H416" s="55"/>
      <c r="I416" s="54"/>
      <c r="J416" s="391"/>
      <c r="K416" s="391"/>
      <c r="L416" s="55"/>
    </row>
    <row r="417" spans="2:12" ht="14.4" thickTop="1" x14ac:dyDescent="0.25">
      <c r="B417" s="34"/>
      <c r="C417" s="56"/>
      <c r="D417" s="56"/>
      <c r="E417" s="56"/>
      <c r="F417" s="56"/>
      <c r="G417" s="56"/>
      <c r="H417" s="56"/>
      <c r="I417" s="56"/>
      <c r="J417" s="56"/>
      <c r="K417" s="56"/>
      <c r="L417" s="56"/>
    </row>
    <row r="418" spans="2:12" ht="15" customHeight="1" x14ac:dyDescent="0.25">
      <c r="B418" s="34"/>
      <c r="C418" s="388" t="s">
        <v>1175</v>
      </c>
      <c r="D418" s="389"/>
      <c r="E418" s="389"/>
      <c r="F418" s="389"/>
      <c r="G418" s="389"/>
      <c r="H418" s="389"/>
      <c r="I418" s="389"/>
      <c r="J418" s="389"/>
      <c r="K418" s="389"/>
      <c r="L418" s="389"/>
    </row>
    <row r="419" spans="2:12" x14ac:dyDescent="0.25">
      <c r="B419" s="34"/>
      <c r="C419" s="10"/>
      <c r="D419" s="3" t="s">
        <v>6</v>
      </c>
      <c r="E419" s="2" t="s">
        <v>7</v>
      </c>
      <c r="F419" s="2" t="s">
        <v>8</v>
      </c>
      <c r="G419" s="386" t="s">
        <v>990</v>
      </c>
      <c r="H419" s="387"/>
      <c r="I419" s="4" t="s">
        <v>9</v>
      </c>
      <c r="J419" s="3" t="s">
        <v>10</v>
      </c>
      <c r="K419" s="3" t="s">
        <v>11</v>
      </c>
      <c r="L419" s="3" t="s">
        <v>13</v>
      </c>
    </row>
    <row r="420" spans="2:12" ht="26.4" x14ac:dyDescent="0.25">
      <c r="B420" s="34"/>
      <c r="C420" s="36" t="s">
        <v>991</v>
      </c>
      <c r="D420" s="37" t="s">
        <v>1131</v>
      </c>
      <c r="E420" s="38" t="s">
        <v>19</v>
      </c>
      <c r="F420" s="38" t="s">
        <v>1132</v>
      </c>
      <c r="G420" s="384" t="s">
        <v>992</v>
      </c>
      <c r="H420" s="385"/>
      <c r="I420" s="39" t="s">
        <v>46</v>
      </c>
      <c r="J420" s="40">
        <v>1</v>
      </c>
      <c r="K420" s="41"/>
      <c r="L420" s="41">
        <f>SUM(L421:L427)</f>
        <v>35.620000000000005</v>
      </c>
    </row>
    <row r="421" spans="2:12" ht="26.4" x14ac:dyDescent="0.25">
      <c r="B421" s="34"/>
      <c r="C421" s="42" t="s">
        <v>993</v>
      </c>
      <c r="D421" s="43" t="s">
        <v>1133</v>
      </c>
      <c r="E421" s="44" t="s">
        <v>41</v>
      </c>
      <c r="F421" s="44" t="s">
        <v>1134</v>
      </c>
      <c r="G421" s="382" t="s">
        <v>992</v>
      </c>
      <c r="H421" s="383"/>
      <c r="I421" s="45" t="s">
        <v>998</v>
      </c>
      <c r="J421" s="46">
        <v>0.3333333</v>
      </c>
      <c r="K421" s="47">
        <f>K285</f>
        <v>19.07</v>
      </c>
      <c r="L421" s="47">
        <f t="shared" ref="L421:L427" si="49">ROUND(J421*K421,2)</f>
        <v>6.36</v>
      </c>
    </row>
    <row r="422" spans="2:12" ht="26.4" x14ac:dyDescent="0.25">
      <c r="B422" s="34"/>
      <c r="C422" s="42" t="s">
        <v>993</v>
      </c>
      <c r="D422" s="43" t="s">
        <v>1135</v>
      </c>
      <c r="E422" s="44" t="s">
        <v>41</v>
      </c>
      <c r="F422" s="44" t="s">
        <v>1136</v>
      </c>
      <c r="G422" s="382" t="s">
        <v>992</v>
      </c>
      <c r="H422" s="383"/>
      <c r="I422" s="45" t="s">
        <v>998</v>
      </c>
      <c r="J422" s="46">
        <v>0.3333333</v>
      </c>
      <c r="K422" s="47">
        <f>K286</f>
        <v>23.69</v>
      </c>
      <c r="L422" s="47">
        <f t="shared" si="49"/>
        <v>7.9</v>
      </c>
    </row>
    <row r="423" spans="2:12" ht="26.4" x14ac:dyDescent="0.25">
      <c r="B423" s="34"/>
      <c r="C423" s="58" t="s">
        <v>1004</v>
      </c>
      <c r="D423" s="59" t="s">
        <v>1157</v>
      </c>
      <c r="E423" s="60" t="s">
        <v>41</v>
      </c>
      <c r="F423" s="60" t="s">
        <v>1158</v>
      </c>
      <c r="G423" s="380" t="s">
        <v>1007</v>
      </c>
      <c r="H423" s="381"/>
      <c r="I423" s="61" t="s">
        <v>97</v>
      </c>
      <c r="J423" s="62">
        <v>5.0000000000000001E-4</v>
      </c>
      <c r="K423" s="63">
        <f>K320</f>
        <v>89.93</v>
      </c>
      <c r="L423" s="53">
        <f t="shared" si="49"/>
        <v>0.04</v>
      </c>
    </row>
    <row r="424" spans="2:12" ht="26.4" x14ac:dyDescent="0.25">
      <c r="B424" s="34"/>
      <c r="C424" s="58" t="s">
        <v>1004</v>
      </c>
      <c r="D424" s="59" t="s">
        <v>1176</v>
      </c>
      <c r="E424" s="60" t="s">
        <v>41</v>
      </c>
      <c r="F424" s="60" t="s">
        <v>1177</v>
      </c>
      <c r="G424" s="380" t="s">
        <v>1007</v>
      </c>
      <c r="H424" s="381"/>
      <c r="I424" s="61" t="s">
        <v>97</v>
      </c>
      <c r="J424" s="62">
        <v>3.3333E-3</v>
      </c>
      <c r="K424" s="63">
        <v>21.06</v>
      </c>
      <c r="L424" s="53">
        <f t="shared" si="49"/>
        <v>7.0000000000000007E-2</v>
      </c>
    </row>
    <row r="425" spans="2:12" x14ac:dyDescent="0.25">
      <c r="B425" s="34"/>
      <c r="C425" s="58" t="s">
        <v>1004</v>
      </c>
      <c r="D425" s="59" t="s">
        <v>1178</v>
      </c>
      <c r="E425" s="60" t="s">
        <v>41</v>
      </c>
      <c r="F425" s="60" t="s">
        <v>1179</v>
      </c>
      <c r="G425" s="380" t="s">
        <v>1007</v>
      </c>
      <c r="H425" s="381"/>
      <c r="I425" s="61" t="s">
        <v>42</v>
      </c>
      <c r="J425" s="62">
        <v>3.3333300000000003E-2</v>
      </c>
      <c r="K425" s="63">
        <v>2.09</v>
      </c>
      <c r="L425" s="53">
        <f t="shared" si="49"/>
        <v>7.0000000000000007E-2</v>
      </c>
    </row>
    <row r="426" spans="2:12" ht="26.4" x14ac:dyDescent="0.25">
      <c r="B426" s="34"/>
      <c r="C426" s="58" t="s">
        <v>1004</v>
      </c>
      <c r="D426" s="59" t="s">
        <v>1159</v>
      </c>
      <c r="E426" s="60" t="s">
        <v>41</v>
      </c>
      <c r="F426" s="60" t="s">
        <v>1160</v>
      </c>
      <c r="G426" s="380" t="s">
        <v>1007</v>
      </c>
      <c r="H426" s="381"/>
      <c r="I426" s="61" t="s">
        <v>42</v>
      </c>
      <c r="J426" s="62">
        <v>2.9999999999999997E-4</v>
      </c>
      <c r="K426" s="63">
        <f>K321</f>
        <v>69.48</v>
      </c>
      <c r="L426" s="53">
        <f t="shared" si="49"/>
        <v>0.02</v>
      </c>
    </row>
    <row r="427" spans="2:12" x14ac:dyDescent="0.25">
      <c r="C427" s="99" t="s">
        <v>1004</v>
      </c>
      <c r="D427" s="101" t="s">
        <v>1196</v>
      </c>
      <c r="E427" s="60" t="s">
        <v>196</v>
      </c>
      <c r="F427" s="60" t="s">
        <v>1197</v>
      </c>
      <c r="G427" s="380" t="s">
        <v>1007</v>
      </c>
      <c r="H427" s="381"/>
      <c r="I427" s="61" t="s">
        <v>46</v>
      </c>
      <c r="J427" s="62">
        <v>1.1499999999999999</v>
      </c>
      <c r="K427" s="63">
        <v>18.399999999999999</v>
      </c>
      <c r="L427" s="98">
        <f t="shared" si="49"/>
        <v>21.16</v>
      </c>
    </row>
    <row r="428" spans="2:12" x14ac:dyDescent="0.25">
      <c r="B428" s="34"/>
      <c r="C428" s="54"/>
      <c r="D428" s="54"/>
      <c r="E428" s="54"/>
      <c r="F428" s="54"/>
      <c r="G428" s="54"/>
      <c r="H428" s="55"/>
      <c r="I428" s="54"/>
      <c r="J428" s="55"/>
      <c r="K428" s="54"/>
      <c r="L428" s="55"/>
    </row>
    <row r="429" spans="2:12" ht="14.4" thickBot="1" x14ac:dyDescent="0.3">
      <c r="B429" s="34"/>
      <c r="C429" s="54"/>
      <c r="D429" s="54"/>
      <c r="E429" s="54"/>
      <c r="F429" s="54"/>
      <c r="G429" s="54"/>
      <c r="H429" s="55"/>
      <c r="I429" s="54"/>
      <c r="J429" s="402"/>
      <c r="K429" s="402"/>
      <c r="L429" s="55"/>
    </row>
    <row r="430" spans="2:12" ht="14.4" thickTop="1" x14ac:dyDescent="0.25">
      <c r="B430" s="34"/>
      <c r="C430" s="56"/>
      <c r="D430" s="56"/>
      <c r="E430" s="56"/>
      <c r="F430" s="56"/>
      <c r="G430" s="56"/>
      <c r="H430" s="56"/>
      <c r="I430" s="56"/>
      <c r="J430" s="56"/>
      <c r="K430" s="56"/>
      <c r="L430" s="56"/>
    </row>
    <row r="431" spans="2:12" x14ac:dyDescent="0.25">
      <c r="B431" s="34"/>
      <c r="C431" s="10"/>
      <c r="D431" s="3" t="s">
        <v>6</v>
      </c>
      <c r="E431" s="2" t="s">
        <v>7</v>
      </c>
      <c r="F431" s="2" t="s">
        <v>8</v>
      </c>
      <c r="G431" s="386" t="s">
        <v>990</v>
      </c>
      <c r="H431" s="387"/>
      <c r="I431" s="4" t="s">
        <v>9</v>
      </c>
      <c r="J431" s="3" t="s">
        <v>10</v>
      </c>
      <c r="K431" s="3" t="s">
        <v>11</v>
      </c>
      <c r="L431" s="3" t="s">
        <v>13</v>
      </c>
    </row>
    <row r="432" spans="2:12" ht="26.4" x14ac:dyDescent="0.25">
      <c r="B432" s="34"/>
      <c r="C432" s="36" t="s">
        <v>991</v>
      </c>
      <c r="D432" s="37" t="s">
        <v>1129</v>
      </c>
      <c r="E432" s="38" t="s">
        <v>19</v>
      </c>
      <c r="F432" s="38" t="s">
        <v>1130</v>
      </c>
      <c r="G432" s="384" t="s">
        <v>992</v>
      </c>
      <c r="H432" s="385"/>
      <c r="I432" s="39" t="s">
        <v>46</v>
      </c>
      <c r="J432" s="40">
        <v>1</v>
      </c>
      <c r="K432" s="41"/>
      <c r="L432" s="41">
        <f>SUM(L433:L439)</f>
        <v>21.99</v>
      </c>
    </row>
    <row r="433" spans="2:13" ht="26.4" x14ac:dyDescent="0.25">
      <c r="B433" s="34"/>
      <c r="C433" s="42" t="s">
        <v>993</v>
      </c>
      <c r="D433" s="43" t="s">
        <v>1133</v>
      </c>
      <c r="E433" s="44" t="s">
        <v>41</v>
      </c>
      <c r="F433" s="44" t="s">
        <v>1134</v>
      </c>
      <c r="G433" s="382" t="s">
        <v>992</v>
      </c>
      <c r="H433" s="383"/>
      <c r="I433" s="45" t="s">
        <v>998</v>
      </c>
      <c r="J433" s="46">
        <v>0.37606840000000002</v>
      </c>
      <c r="K433" s="47">
        <f>K285</f>
        <v>19.07</v>
      </c>
      <c r="L433" s="47">
        <f t="shared" ref="L433:L439" si="50">ROUND(J433*K433,2)</f>
        <v>7.17</v>
      </c>
    </row>
    <row r="434" spans="2:13" ht="26.4" x14ac:dyDescent="0.25">
      <c r="B434" s="34"/>
      <c r="C434" s="42" t="s">
        <v>993</v>
      </c>
      <c r="D434" s="43" t="s">
        <v>1135</v>
      </c>
      <c r="E434" s="44" t="s">
        <v>41</v>
      </c>
      <c r="F434" s="44" t="s">
        <v>1136</v>
      </c>
      <c r="G434" s="382" t="s">
        <v>992</v>
      </c>
      <c r="H434" s="383"/>
      <c r="I434" s="45" t="s">
        <v>998</v>
      </c>
      <c r="J434" s="46">
        <v>0.37606840000000002</v>
      </c>
      <c r="K434" s="47">
        <f>K286</f>
        <v>23.69</v>
      </c>
      <c r="L434" s="47">
        <f t="shared" si="50"/>
        <v>8.91</v>
      </c>
    </row>
    <row r="435" spans="2:13" ht="26.4" x14ac:dyDescent="0.25">
      <c r="B435" s="34"/>
      <c r="C435" s="58" t="s">
        <v>1004</v>
      </c>
      <c r="D435" s="59" t="s">
        <v>1157</v>
      </c>
      <c r="E435" s="60" t="s">
        <v>41</v>
      </c>
      <c r="F435" s="60" t="s">
        <v>1158</v>
      </c>
      <c r="G435" s="380" t="s">
        <v>1007</v>
      </c>
      <c r="H435" s="381"/>
      <c r="I435" s="61" t="s">
        <v>97</v>
      </c>
      <c r="J435" s="62">
        <v>6.9999999999999999E-4</v>
      </c>
      <c r="K435" s="63">
        <f>K320</f>
        <v>89.93</v>
      </c>
      <c r="L435" s="53">
        <f t="shared" si="50"/>
        <v>0.06</v>
      </c>
    </row>
    <row r="436" spans="2:13" ht="26.4" x14ac:dyDescent="0.25">
      <c r="B436" s="34"/>
      <c r="C436" s="58" t="s">
        <v>1004</v>
      </c>
      <c r="D436" s="59" t="s">
        <v>1176</v>
      </c>
      <c r="E436" s="60" t="s">
        <v>41</v>
      </c>
      <c r="F436" s="60" t="s">
        <v>1177</v>
      </c>
      <c r="G436" s="380" t="s">
        <v>1007</v>
      </c>
      <c r="H436" s="381"/>
      <c r="I436" s="61" t="s">
        <v>97</v>
      </c>
      <c r="J436" s="62">
        <v>3.3333E-3</v>
      </c>
      <c r="K436" s="63">
        <f>K424</f>
        <v>21.06</v>
      </c>
      <c r="L436" s="53">
        <f t="shared" si="50"/>
        <v>7.0000000000000007E-2</v>
      </c>
    </row>
    <row r="437" spans="2:13" x14ac:dyDescent="0.25">
      <c r="B437" s="34"/>
      <c r="C437" s="58" t="s">
        <v>1004</v>
      </c>
      <c r="D437" s="59" t="s">
        <v>1178</v>
      </c>
      <c r="E437" s="60" t="s">
        <v>41</v>
      </c>
      <c r="F437" s="60" t="s">
        <v>1179</v>
      </c>
      <c r="G437" s="380" t="s">
        <v>1007</v>
      </c>
      <c r="H437" s="381"/>
      <c r="I437" s="61" t="s">
        <v>42</v>
      </c>
      <c r="J437" s="62">
        <v>3.3333300000000003E-2</v>
      </c>
      <c r="K437" s="63">
        <f>K425</f>
        <v>2.09</v>
      </c>
      <c r="L437" s="53">
        <f t="shared" si="50"/>
        <v>7.0000000000000007E-2</v>
      </c>
    </row>
    <row r="438" spans="2:13" ht="26.4" x14ac:dyDescent="0.25">
      <c r="B438" s="34"/>
      <c r="C438" s="58" t="s">
        <v>1004</v>
      </c>
      <c r="D438" s="59" t="s">
        <v>1159</v>
      </c>
      <c r="E438" s="60" t="s">
        <v>41</v>
      </c>
      <c r="F438" s="60" t="s">
        <v>1160</v>
      </c>
      <c r="G438" s="380" t="s">
        <v>1007</v>
      </c>
      <c r="H438" s="381"/>
      <c r="I438" s="61" t="s">
        <v>42</v>
      </c>
      <c r="J438" s="62">
        <v>2.9999999999999997E-4</v>
      </c>
      <c r="K438" s="63">
        <f>K426</f>
        <v>69.48</v>
      </c>
      <c r="L438" s="53">
        <f t="shared" si="50"/>
        <v>0.02</v>
      </c>
    </row>
    <row r="439" spans="2:13" x14ac:dyDescent="0.25">
      <c r="B439" s="34"/>
      <c r="C439" s="58" t="s">
        <v>1004</v>
      </c>
      <c r="D439" s="59">
        <v>9868</v>
      </c>
      <c r="E439" s="60" t="s">
        <v>196</v>
      </c>
      <c r="F439" s="60" t="s">
        <v>1180</v>
      </c>
      <c r="G439" s="380" t="s">
        <v>1007</v>
      </c>
      <c r="H439" s="381"/>
      <c r="I439" s="61" t="s">
        <v>46</v>
      </c>
      <c r="J439" s="62">
        <v>1.1499999999999999</v>
      </c>
      <c r="K439" s="63">
        <v>4.95</v>
      </c>
      <c r="L439" s="53">
        <f t="shared" si="50"/>
        <v>5.69</v>
      </c>
    </row>
    <row r="440" spans="2:13" x14ac:dyDescent="0.25">
      <c r="B440" s="34"/>
      <c r="C440" s="54"/>
      <c r="D440" s="54"/>
      <c r="E440" s="54"/>
      <c r="F440" s="54"/>
      <c r="G440" s="54"/>
      <c r="H440" s="55"/>
      <c r="I440" s="54"/>
      <c r="J440" s="55"/>
      <c r="K440" s="54"/>
      <c r="L440" s="55"/>
    </row>
    <row r="441" spans="2:13" ht="14.4" thickBot="1" x14ac:dyDescent="0.3">
      <c r="B441" s="34"/>
      <c r="C441" s="54"/>
      <c r="D441" s="54"/>
      <c r="E441" s="54"/>
      <c r="F441" s="54"/>
      <c r="G441" s="54"/>
      <c r="H441" s="55"/>
      <c r="I441" s="54"/>
      <c r="J441" s="402"/>
      <c r="K441" s="402"/>
      <c r="L441" s="55"/>
    </row>
    <row r="442" spans="2:13" ht="14.4" thickTop="1" x14ac:dyDescent="0.25">
      <c r="C442" s="56"/>
      <c r="D442" s="56"/>
      <c r="E442" s="56"/>
      <c r="F442" s="56"/>
      <c r="G442" s="56"/>
      <c r="H442" s="56"/>
      <c r="I442" s="56"/>
      <c r="J442" s="56"/>
      <c r="K442" s="56"/>
      <c r="L442" s="56"/>
    </row>
    <row r="443" spans="2:13" x14ac:dyDescent="0.25">
      <c r="C443" s="401" t="s">
        <v>1303</v>
      </c>
      <c r="D443" s="401"/>
      <c r="E443" s="401"/>
      <c r="F443" s="401"/>
      <c r="G443" s="401" t="s">
        <v>1406</v>
      </c>
      <c r="H443" s="401"/>
      <c r="I443" s="401"/>
      <c r="J443" s="401"/>
      <c r="K443" s="401"/>
      <c r="L443" s="401"/>
    </row>
    <row r="444" spans="2:13" x14ac:dyDescent="0.25">
      <c r="C444" s="401"/>
      <c r="D444" s="401"/>
      <c r="E444" s="401"/>
      <c r="F444" s="401"/>
      <c r="G444" s="401"/>
      <c r="H444" s="401"/>
      <c r="I444" s="401"/>
      <c r="J444" s="401"/>
      <c r="K444" s="401"/>
      <c r="L444" s="401"/>
    </row>
    <row r="445" spans="2:13" x14ac:dyDescent="0.25">
      <c r="C445" s="401"/>
      <c r="D445" s="401"/>
      <c r="E445" s="401"/>
      <c r="F445" s="401"/>
      <c r="G445" s="401"/>
      <c r="H445" s="401"/>
      <c r="I445" s="401"/>
      <c r="J445" s="401"/>
      <c r="K445" s="401"/>
      <c r="L445" s="401"/>
      <c r="M445" s="5"/>
    </row>
    <row r="446" spans="2:13" ht="13.95" customHeight="1" x14ac:dyDescent="0.25">
      <c r="C446" s="401"/>
      <c r="D446" s="401"/>
      <c r="E446" s="401"/>
      <c r="F446" s="401"/>
      <c r="G446" s="401"/>
      <c r="H446" s="401"/>
      <c r="I446" s="401"/>
      <c r="J446" s="401"/>
      <c r="K446" s="401"/>
      <c r="L446" s="401"/>
    </row>
    <row r="447" spans="2:13" ht="65.25" customHeight="1" x14ac:dyDescent="0.25">
      <c r="C447" s="401"/>
      <c r="D447" s="401"/>
      <c r="E447" s="401"/>
      <c r="F447" s="401"/>
      <c r="G447" s="401"/>
      <c r="H447" s="401"/>
      <c r="I447" s="401"/>
      <c r="J447" s="401"/>
      <c r="K447" s="401"/>
      <c r="L447" s="401"/>
      <c r="M447" s="5"/>
    </row>
    <row r="448" spans="2:13" ht="13.95" customHeight="1" x14ac:dyDescent="0.25">
      <c r="C448" s="401"/>
      <c r="D448" s="401"/>
      <c r="E448" s="401"/>
      <c r="F448" s="401"/>
      <c r="G448" s="401"/>
      <c r="H448" s="401"/>
      <c r="I448" s="401"/>
      <c r="J448" s="401"/>
      <c r="K448" s="401"/>
      <c r="L448" s="401"/>
    </row>
    <row r="449" spans="9:9" x14ac:dyDescent="0.25">
      <c r="I449" s="1"/>
    </row>
    <row r="450" spans="9:9" x14ac:dyDescent="0.25">
      <c r="I450" s="1"/>
    </row>
  </sheetData>
  <mergeCells count="357">
    <mergeCell ref="C443:F448"/>
    <mergeCell ref="G443:L448"/>
    <mergeCell ref="G6:I7"/>
    <mergeCell ref="G436:H436"/>
    <mergeCell ref="G437:H437"/>
    <mergeCell ref="G438:H438"/>
    <mergeCell ref="G439:H439"/>
    <mergeCell ref="J441:K441"/>
    <mergeCell ref="J429:K429"/>
    <mergeCell ref="G431:H431"/>
    <mergeCell ref="G432:H432"/>
    <mergeCell ref="G433:H433"/>
    <mergeCell ref="G434:H434"/>
    <mergeCell ref="G435:H435"/>
    <mergeCell ref="G422:H422"/>
    <mergeCell ref="G427:H427"/>
    <mergeCell ref="G401:H401"/>
    <mergeCell ref="G402:H402"/>
    <mergeCell ref="G407:H407"/>
    <mergeCell ref="J409:K409"/>
    <mergeCell ref="G411:H411"/>
    <mergeCell ref="G412:H412"/>
    <mergeCell ref="G389:H389"/>
    <mergeCell ref="G390:H390"/>
    <mergeCell ref="G381:H381"/>
    <mergeCell ref="G382:H382"/>
    <mergeCell ref="G383:H383"/>
    <mergeCell ref="G384:H384"/>
    <mergeCell ref="G385:H385"/>
    <mergeCell ref="J387:K387"/>
    <mergeCell ref="G373:H373"/>
    <mergeCell ref="G374:H374"/>
    <mergeCell ref="G375:H375"/>
    <mergeCell ref="G376:H376"/>
    <mergeCell ref="G377:H377"/>
    <mergeCell ref="J379:K379"/>
    <mergeCell ref="G365:H365"/>
    <mergeCell ref="G366:H366"/>
    <mergeCell ref="G367:H367"/>
    <mergeCell ref="G368:H368"/>
    <mergeCell ref="J370:K370"/>
    <mergeCell ref="G372:H372"/>
    <mergeCell ref="G357:H357"/>
    <mergeCell ref="G358:H358"/>
    <mergeCell ref="G359:H359"/>
    <mergeCell ref="J361:K361"/>
    <mergeCell ref="G363:H363"/>
    <mergeCell ref="G364:H364"/>
    <mergeCell ref="G349:H349"/>
    <mergeCell ref="G350:H350"/>
    <mergeCell ref="J352:K352"/>
    <mergeCell ref="G354:H354"/>
    <mergeCell ref="G355:H355"/>
    <mergeCell ref="G356:H356"/>
    <mergeCell ref="G341:H341"/>
    <mergeCell ref="G342:H342"/>
    <mergeCell ref="J344:K344"/>
    <mergeCell ref="G346:H346"/>
    <mergeCell ref="G347:H347"/>
    <mergeCell ref="G348:H348"/>
    <mergeCell ref="J334:K334"/>
    <mergeCell ref="G336:H336"/>
    <mergeCell ref="G337:H337"/>
    <mergeCell ref="G338:H338"/>
    <mergeCell ref="G339:H339"/>
    <mergeCell ref="G340:H340"/>
    <mergeCell ref="G327:H327"/>
    <mergeCell ref="G328:H328"/>
    <mergeCell ref="G329:H329"/>
    <mergeCell ref="G330:H330"/>
    <mergeCell ref="G331:H331"/>
    <mergeCell ref="G332:H332"/>
    <mergeCell ref="G319:H319"/>
    <mergeCell ref="G320:H320"/>
    <mergeCell ref="G321:H321"/>
    <mergeCell ref="G322:H322"/>
    <mergeCell ref="J324:K324"/>
    <mergeCell ref="G326:H326"/>
    <mergeCell ref="G311:H311"/>
    <mergeCell ref="G312:H312"/>
    <mergeCell ref="J314:K314"/>
    <mergeCell ref="G316:H316"/>
    <mergeCell ref="G317:H317"/>
    <mergeCell ref="G318:H318"/>
    <mergeCell ref="G305:H305"/>
    <mergeCell ref="G306:H306"/>
    <mergeCell ref="G307:H307"/>
    <mergeCell ref="G308:H308"/>
    <mergeCell ref="G309:H309"/>
    <mergeCell ref="G310:H310"/>
    <mergeCell ref="G297:H297"/>
    <mergeCell ref="G298:H298"/>
    <mergeCell ref="G299:H299"/>
    <mergeCell ref="G300:H300"/>
    <mergeCell ref="J302:K302"/>
    <mergeCell ref="G304:H304"/>
    <mergeCell ref="J290:K290"/>
    <mergeCell ref="G292:H292"/>
    <mergeCell ref="G293:H293"/>
    <mergeCell ref="G294:H294"/>
    <mergeCell ref="G295:H295"/>
    <mergeCell ref="G296:H296"/>
    <mergeCell ref="G283:H283"/>
    <mergeCell ref="G284:H284"/>
    <mergeCell ref="G285:H285"/>
    <mergeCell ref="G286:H286"/>
    <mergeCell ref="G287:H287"/>
    <mergeCell ref="G288:H288"/>
    <mergeCell ref="G275:H275"/>
    <mergeCell ref="G276:H276"/>
    <mergeCell ref="G277:H277"/>
    <mergeCell ref="G278:H278"/>
    <mergeCell ref="G279:H279"/>
    <mergeCell ref="J281:K281"/>
    <mergeCell ref="G267:H267"/>
    <mergeCell ref="G268:H268"/>
    <mergeCell ref="G269:H269"/>
    <mergeCell ref="G270:H270"/>
    <mergeCell ref="G271:H271"/>
    <mergeCell ref="J273:K273"/>
    <mergeCell ref="G259:H259"/>
    <mergeCell ref="G260:H260"/>
    <mergeCell ref="G261:H261"/>
    <mergeCell ref="G262:H262"/>
    <mergeCell ref="G263:H263"/>
    <mergeCell ref="J265:K265"/>
    <mergeCell ref="G251:H251"/>
    <mergeCell ref="G252:H252"/>
    <mergeCell ref="G253:H253"/>
    <mergeCell ref="G254:H254"/>
    <mergeCell ref="G255:H255"/>
    <mergeCell ref="J257:K257"/>
    <mergeCell ref="G243:H243"/>
    <mergeCell ref="G244:H244"/>
    <mergeCell ref="G245:H245"/>
    <mergeCell ref="G246:H246"/>
    <mergeCell ref="G247:H247"/>
    <mergeCell ref="J249:K249"/>
    <mergeCell ref="G235:H235"/>
    <mergeCell ref="G236:H236"/>
    <mergeCell ref="G237:H237"/>
    <mergeCell ref="G238:H238"/>
    <mergeCell ref="G239:H239"/>
    <mergeCell ref="J241:K241"/>
    <mergeCell ref="G227:H227"/>
    <mergeCell ref="G228:H228"/>
    <mergeCell ref="G229:H229"/>
    <mergeCell ref="G230:H230"/>
    <mergeCell ref="G231:H231"/>
    <mergeCell ref="J233:K233"/>
    <mergeCell ref="G219:H219"/>
    <mergeCell ref="G220:H220"/>
    <mergeCell ref="G221:H221"/>
    <mergeCell ref="G222:H222"/>
    <mergeCell ref="J225:K225"/>
    <mergeCell ref="G223:H223"/>
    <mergeCell ref="G211:H211"/>
    <mergeCell ref="G212:H212"/>
    <mergeCell ref="G213:H213"/>
    <mergeCell ref="G214:H214"/>
    <mergeCell ref="J217:K217"/>
    <mergeCell ref="G203:H203"/>
    <mergeCell ref="G204:H204"/>
    <mergeCell ref="G205:H205"/>
    <mergeCell ref="G206:H206"/>
    <mergeCell ref="J209:K209"/>
    <mergeCell ref="G207:H207"/>
    <mergeCell ref="G215:H215"/>
    <mergeCell ref="G188:H188"/>
    <mergeCell ref="G189:H189"/>
    <mergeCell ref="C198:G198"/>
    <mergeCell ref="H198:K198"/>
    <mergeCell ref="J200:K200"/>
    <mergeCell ref="G202:H202"/>
    <mergeCell ref="G180:H180"/>
    <mergeCell ref="G181:H181"/>
    <mergeCell ref="G182:H182"/>
    <mergeCell ref="G183:H183"/>
    <mergeCell ref="G184:H184"/>
    <mergeCell ref="J186:K186"/>
    <mergeCell ref="G172:H172"/>
    <mergeCell ref="J174:K174"/>
    <mergeCell ref="G176:H176"/>
    <mergeCell ref="G177:H177"/>
    <mergeCell ref="G178:H178"/>
    <mergeCell ref="G179:H179"/>
    <mergeCell ref="G166:H166"/>
    <mergeCell ref="G167:H167"/>
    <mergeCell ref="G168:H168"/>
    <mergeCell ref="G169:H169"/>
    <mergeCell ref="G170:H170"/>
    <mergeCell ref="G171:H171"/>
    <mergeCell ref="G158:H158"/>
    <mergeCell ref="G159:H159"/>
    <mergeCell ref="G160:H160"/>
    <mergeCell ref="G161:H161"/>
    <mergeCell ref="G162:H162"/>
    <mergeCell ref="J164:K164"/>
    <mergeCell ref="G150:H150"/>
    <mergeCell ref="J152:K152"/>
    <mergeCell ref="G154:H154"/>
    <mergeCell ref="G155:H155"/>
    <mergeCell ref="G156:H156"/>
    <mergeCell ref="G157:H157"/>
    <mergeCell ref="G144:H144"/>
    <mergeCell ref="G145:H145"/>
    <mergeCell ref="G146:H146"/>
    <mergeCell ref="G147:H147"/>
    <mergeCell ref="G148:H148"/>
    <mergeCell ref="G149:H149"/>
    <mergeCell ref="G136:H136"/>
    <mergeCell ref="G137:H137"/>
    <mergeCell ref="G138:H138"/>
    <mergeCell ref="G139:H139"/>
    <mergeCell ref="G140:H140"/>
    <mergeCell ref="J142:K142"/>
    <mergeCell ref="G128:H128"/>
    <mergeCell ref="G129:H129"/>
    <mergeCell ref="G130:H130"/>
    <mergeCell ref="J132:K132"/>
    <mergeCell ref="G134:H134"/>
    <mergeCell ref="G135:H135"/>
    <mergeCell ref="G120:H120"/>
    <mergeCell ref="J122:K122"/>
    <mergeCell ref="G124:H124"/>
    <mergeCell ref="G125:H125"/>
    <mergeCell ref="G126:H126"/>
    <mergeCell ref="G127:H127"/>
    <mergeCell ref="G114:H114"/>
    <mergeCell ref="G115:H115"/>
    <mergeCell ref="G116:H116"/>
    <mergeCell ref="G117:H117"/>
    <mergeCell ref="G118:H118"/>
    <mergeCell ref="G119:H119"/>
    <mergeCell ref="G106:H106"/>
    <mergeCell ref="G107:H107"/>
    <mergeCell ref="G108:H108"/>
    <mergeCell ref="G109:H109"/>
    <mergeCell ref="G110:H110"/>
    <mergeCell ref="J112:K112"/>
    <mergeCell ref="G98:H98"/>
    <mergeCell ref="G99:H99"/>
    <mergeCell ref="G100:H100"/>
    <mergeCell ref="J102:K102"/>
    <mergeCell ref="G104:H104"/>
    <mergeCell ref="G105:H105"/>
    <mergeCell ref="G90:H90"/>
    <mergeCell ref="J92:K92"/>
    <mergeCell ref="G94:H94"/>
    <mergeCell ref="G95:H95"/>
    <mergeCell ref="G96:H96"/>
    <mergeCell ref="G97:H97"/>
    <mergeCell ref="G80:H80"/>
    <mergeCell ref="G81:H81"/>
    <mergeCell ref="G82:H82"/>
    <mergeCell ref="J84:K84"/>
    <mergeCell ref="G86:H86"/>
    <mergeCell ref="G87:H87"/>
    <mergeCell ref="G72:H72"/>
    <mergeCell ref="J74:K74"/>
    <mergeCell ref="G76:H76"/>
    <mergeCell ref="G77:H77"/>
    <mergeCell ref="G78:H78"/>
    <mergeCell ref="G79:H79"/>
    <mergeCell ref="G66:H66"/>
    <mergeCell ref="G67:H67"/>
    <mergeCell ref="G68:H68"/>
    <mergeCell ref="G69:H69"/>
    <mergeCell ref="G70:H70"/>
    <mergeCell ref="G71:H71"/>
    <mergeCell ref="G58:H58"/>
    <mergeCell ref="G59:H59"/>
    <mergeCell ref="G60:H60"/>
    <mergeCell ref="G61:H61"/>
    <mergeCell ref="G62:H62"/>
    <mergeCell ref="J64:K64"/>
    <mergeCell ref="G50:H50"/>
    <mergeCell ref="G51:H51"/>
    <mergeCell ref="G52:H52"/>
    <mergeCell ref="G53:H53"/>
    <mergeCell ref="J55:K55"/>
    <mergeCell ref="G57:H57"/>
    <mergeCell ref="G44:H44"/>
    <mergeCell ref="G45:H45"/>
    <mergeCell ref="G46:H46"/>
    <mergeCell ref="G47:H47"/>
    <mergeCell ref="G48:H48"/>
    <mergeCell ref="G49:H49"/>
    <mergeCell ref="G36:H36"/>
    <mergeCell ref="G37:H37"/>
    <mergeCell ref="J39:K39"/>
    <mergeCell ref="G41:H41"/>
    <mergeCell ref="G42:H42"/>
    <mergeCell ref="G43:H43"/>
    <mergeCell ref="G30:H30"/>
    <mergeCell ref="G31:H31"/>
    <mergeCell ref="G32:H32"/>
    <mergeCell ref="G33:H33"/>
    <mergeCell ref="G34:H34"/>
    <mergeCell ref="G35:H35"/>
    <mergeCell ref="G26:H26"/>
    <mergeCell ref="G27:H27"/>
    <mergeCell ref="G29:H29"/>
    <mergeCell ref="G16:H16"/>
    <mergeCell ref="G17:H17"/>
    <mergeCell ref="J19:K19"/>
    <mergeCell ref="G21:H21"/>
    <mergeCell ref="G22:H22"/>
    <mergeCell ref="G23:H23"/>
    <mergeCell ref="G28:H28"/>
    <mergeCell ref="G88:H88"/>
    <mergeCell ref="G89:H89"/>
    <mergeCell ref="G10:H10"/>
    <mergeCell ref="G11:H11"/>
    <mergeCell ref="G12:H12"/>
    <mergeCell ref="G13:H13"/>
    <mergeCell ref="G14:H14"/>
    <mergeCell ref="G15:H15"/>
    <mergeCell ref="K6:L6"/>
    <mergeCell ref="K7:L7"/>
    <mergeCell ref="C8:L8"/>
    <mergeCell ref="G9:H9"/>
    <mergeCell ref="C1:E7"/>
    <mergeCell ref="F1:L1"/>
    <mergeCell ref="G2:I2"/>
    <mergeCell ref="K2:L2"/>
    <mergeCell ref="F3:F5"/>
    <mergeCell ref="G3:I3"/>
    <mergeCell ref="J3:J7"/>
    <mergeCell ref="K3:L5"/>
    <mergeCell ref="G4:I4"/>
    <mergeCell ref="G5:I5"/>
    <mergeCell ref="G24:H24"/>
    <mergeCell ref="G25:H25"/>
    <mergeCell ref="G426:H426"/>
    <mergeCell ref="G425:H425"/>
    <mergeCell ref="G424:H424"/>
    <mergeCell ref="G423:H423"/>
    <mergeCell ref="G421:H421"/>
    <mergeCell ref="G420:H420"/>
    <mergeCell ref="G419:H419"/>
    <mergeCell ref="C418:L418"/>
    <mergeCell ref="G391:H391"/>
    <mergeCell ref="G392:H392"/>
    <mergeCell ref="G393:H393"/>
    <mergeCell ref="G395:H395"/>
    <mergeCell ref="G396:H396"/>
    <mergeCell ref="J399:K399"/>
    <mergeCell ref="G397:H397"/>
    <mergeCell ref="G415:H415"/>
    <mergeCell ref="J416:K416"/>
    <mergeCell ref="G406:H406"/>
    <mergeCell ref="G413:H413"/>
    <mergeCell ref="G414:H414"/>
    <mergeCell ref="G404:H404"/>
    <mergeCell ref="G405:H405"/>
    <mergeCell ref="G403:H403"/>
  </mergeCells>
  <conditionalFormatting sqref="D1:D8">
    <cfRule type="duplicateValues" dxfId="27" priority="17"/>
  </conditionalFormatting>
  <conditionalFormatting sqref="D28">
    <cfRule type="duplicateValues" dxfId="26" priority="25"/>
  </conditionalFormatting>
  <conditionalFormatting sqref="D62">
    <cfRule type="duplicateValues" dxfId="25" priority="24"/>
  </conditionalFormatting>
  <conditionalFormatting sqref="D207">
    <cfRule type="duplicateValues" dxfId="24" priority="23"/>
  </conditionalFormatting>
  <conditionalFormatting sqref="D215">
    <cfRule type="duplicateValues" dxfId="23" priority="22"/>
  </conditionalFormatting>
  <conditionalFormatting sqref="D223">
    <cfRule type="duplicateValues" dxfId="22" priority="21"/>
  </conditionalFormatting>
  <conditionalFormatting sqref="D300">
    <cfRule type="duplicateValues" dxfId="21" priority="20"/>
  </conditionalFormatting>
  <conditionalFormatting sqref="D397">
    <cfRule type="duplicateValues" dxfId="20" priority="19"/>
  </conditionalFormatting>
  <conditionalFormatting sqref="D427">
    <cfRule type="duplicateValues" dxfId="19" priority="18"/>
  </conditionalFormatting>
  <conditionalFormatting sqref="D449:D450 D432 D42:D56 D29:D40 D10:D20 D22:D26 D420 D412 D402 D396 D382 D373 D364 D355 D347 D337 D327 D317 D305:D315 D293:D294 D284:D291 D276 D268 D260 D252 D244 D236 D220 D228 D212:D214 D203:D206 D189 D177 D167:D168 D155:D165 D145 D135 D125 D115 D105 D95:D103 D87 D77 D67:D75 D58:D61 D83:D85 D110:D113 D120:D123 D130:D133 D141:D143 D150:D153 D172:D175 D184:D187 D196:D201 D224:D226 D231:D234 D247:D250 D240:D242 D256:D258 D264:D266 D280:D282 D272:D274 D270 D297:D299 D320:D325 D332:D335 D342:D345 D350:D353 D359:D362 D368:D371 D377:D380 D385:D388 D408:D410 D424:D425 D439:D442 D428:D430 D63:D65 D208:D210 D216:D218 D301:D303 D398:D400 D415:D418 D390 D394 D90:D93">
    <cfRule type="duplicateValues" dxfId="18" priority="27"/>
  </conditionalFormatting>
  <conditionalFormatting sqref="J10 L10 J11:L17 J22 L22 J23:L37 J42 L42 J43:L53 J58 L58 J59:L62 J67 L67 J68:L72 J77 L77 J78:L82 J87 L87 J90:L90 J95 L95 J96:L100 J105 L105 J106:L110 J115 L115 J116:L120 J125 L125 J126:L130 J135 L135 J136:L140 J145 L145 J146:L150 J155 L155 J156:L162 J167 L167 J168:L172 J177 L177 J178:L184 J189 L189 J190:L197 J203 L203 J204:L207 J212 L212 J213:L215 J220 L220 J221:L223 J228 L228 J229:L231 J236 L236 J237:L239 J244 L244 J245:L247 J252 L252 J253:L255 J260 L260 J261:L263 J268 L268 J269:L271 J276 L276 J277:L279 J284 L284 J285:L288 J293 L293 J294:L300 J305 L305 J306:L312 J317 L317 J318:L322 J327 L327 J328:L332 J337 L337 J338:L342 J347 L347 J348:L350 J355 L355 J356:L359 J364 L364 J365:L368 J373 L373 J374:L377 J382 L382 J383:L385 J396 L396 J397:L397 J412 J415:L415 J420 L420 J421:L427 J432 L432 J433:L439 L412 J406:L407 J402:L402 J390:L390">
    <cfRule type="cellIs" dxfId="17" priority="16" operator="lessThanOrEqual">
      <formula>0</formula>
    </cfRule>
  </conditionalFormatting>
  <conditionalFormatting sqref="J413:L414">
    <cfRule type="cellIs" dxfId="16" priority="15" operator="lessThanOrEqual">
      <formula>0</formula>
    </cfRule>
  </conditionalFormatting>
  <conditionalFormatting sqref="J404:L404">
    <cfRule type="cellIs" dxfId="15" priority="14" operator="lessThanOrEqual">
      <formula>0</formula>
    </cfRule>
  </conditionalFormatting>
  <conditionalFormatting sqref="J405 L405">
    <cfRule type="cellIs" dxfId="14" priority="13" operator="lessThanOrEqual">
      <formula>0</formula>
    </cfRule>
  </conditionalFormatting>
  <conditionalFormatting sqref="K405">
    <cfRule type="cellIs" dxfId="13" priority="12" operator="lessThanOrEqual">
      <formula>0</formula>
    </cfRule>
  </conditionalFormatting>
  <conditionalFormatting sqref="J403:L403">
    <cfRule type="cellIs" dxfId="12" priority="11" operator="lessThanOrEqual">
      <formula>0</formula>
    </cfRule>
  </conditionalFormatting>
  <conditionalFormatting sqref="J393:L393">
    <cfRule type="cellIs" dxfId="11" priority="2" operator="lessThanOrEqual">
      <formula>0</formula>
    </cfRule>
  </conditionalFormatting>
  <conditionalFormatting sqref="J391">
    <cfRule type="cellIs" dxfId="10" priority="5" operator="lessThanOrEqual">
      <formula>0</formula>
    </cfRule>
  </conditionalFormatting>
  <conditionalFormatting sqref="J392">
    <cfRule type="cellIs" dxfId="9" priority="4" operator="lessThanOrEqual">
      <formula>0</formula>
    </cfRule>
  </conditionalFormatting>
  <conditionalFormatting sqref="D393">
    <cfRule type="duplicateValues" dxfId="8" priority="3"/>
  </conditionalFormatting>
  <conditionalFormatting sqref="J88:L89">
    <cfRule type="cellIs" dxfId="7" priority="1" operator="lessThanOrEqual">
      <formula>0</formula>
    </cfRule>
  </conditionalFormatting>
  <pageMargins left="0.25" right="0.25" top="0.75" bottom="0.75" header="0.3" footer="0.3"/>
  <pageSetup paperSize="9" scale="48" fitToHeight="0" orientation="portrait" r:id="rId1"/>
  <rowBreaks count="6" manualBreakCount="6">
    <brk id="65" min="2" max="11" man="1"/>
    <brk id="113" min="2" max="11" man="1"/>
    <brk id="153" min="2" max="11" man="1"/>
    <brk id="201" min="2" max="11" man="1"/>
    <brk id="266" min="2" max="11" man="1"/>
    <brk id="417" min="2" max="11"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355"/>
  <sheetViews>
    <sheetView showGridLines="0" tabSelected="1" showOutlineSymbols="0" showWhiteSpace="0" topLeftCell="F317" zoomScale="80" zoomScaleNormal="80" zoomScaleSheetLayoutView="70" workbookViewId="0">
      <selection activeCell="N349" sqref="N349"/>
    </sheetView>
  </sheetViews>
  <sheetFormatPr defaultRowHeight="13.8" x14ac:dyDescent="0.25"/>
  <cols>
    <col min="3" max="4" width="10" bestFit="1" customWidth="1"/>
    <col min="5" max="5" width="13.19921875" bestFit="1" customWidth="1"/>
    <col min="6" max="6" width="60" bestFit="1" customWidth="1"/>
    <col min="7" max="7" width="8" bestFit="1" customWidth="1"/>
    <col min="8" max="8" width="13" style="1" bestFit="1" customWidth="1"/>
    <col min="9" max="12" width="13" bestFit="1" customWidth="1"/>
    <col min="14" max="14" width="18.59765625" customWidth="1"/>
    <col min="16" max="16" width="10.5" bestFit="1" customWidth="1"/>
  </cols>
  <sheetData>
    <row r="1" spans="2:12" ht="42.75" customHeight="1" x14ac:dyDescent="0.25">
      <c r="B1" s="34"/>
      <c r="C1" s="404"/>
      <c r="D1" s="404"/>
      <c r="E1" s="404"/>
      <c r="F1" s="405" t="s">
        <v>1404</v>
      </c>
      <c r="G1" s="405"/>
      <c r="H1" s="405"/>
      <c r="I1" s="405"/>
      <c r="J1" s="405"/>
      <c r="K1" s="405"/>
      <c r="L1" s="405"/>
    </row>
    <row r="2" spans="2:12" ht="24.75" customHeight="1" x14ac:dyDescent="0.3">
      <c r="B2" s="34"/>
      <c r="C2" s="404"/>
      <c r="D2" s="404"/>
      <c r="E2" s="404"/>
      <c r="F2" s="74" t="s">
        <v>1399</v>
      </c>
      <c r="G2" s="377" t="s">
        <v>0</v>
      </c>
      <c r="H2" s="377"/>
      <c r="I2" s="377"/>
      <c r="J2" s="76" t="s">
        <v>1</v>
      </c>
      <c r="K2" s="377" t="s">
        <v>2</v>
      </c>
      <c r="L2" s="377"/>
    </row>
    <row r="3" spans="2:12" ht="32.25" customHeight="1" x14ac:dyDescent="0.25">
      <c r="B3" s="34"/>
      <c r="C3" s="404"/>
      <c r="D3" s="404"/>
      <c r="E3" s="404"/>
      <c r="F3" s="213" t="s">
        <v>1403</v>
      </c>
      <c r="G3" s="406" t="s">
        <v>934</v>
      </c>
      <c r="H3" s="407"/>
      <c r="I3" s="407"/>
      <c r="J3" s="209">
        <v>0.27910000000000001</v>
      </c>
      <c r="K3" s="77" t="s">
        <v>906</v>
      </c>
      <c r="L3" s="78"/>
    </row>
    <row r="4" spans="2:12" ht="21.75" customHeight="1" x14ac:dyDescent="0.25">
      <c r="B4" s="34"/>
      <c r="C4" s="404"/>
      <c r="D4" s="404"/>
      <c r="E4" s="404"/>
      <c r="F4" s="74" t="s">
        <v>1400</v>
      </c>
      <c r="G4" s="407"/>
      <c r="H4" s="407"/>
      <c r="I4" s="407"/>
      <c r="J4" s="209"/>
      <c r="K4" s="377" t="s">
        <v>1407</v>
      </c>
      <c r="L4" s="377"/>
    </row>
    <row r="5" spans="2:12" s="189" customFormat="1" ht="30" customHeight="1" x14ac:dyDescent="0.3">
      <c r="B5" s="190"/>
      <c r="C5" s="404"/>
      <c r="D5" s="404"/>
      <c r="E5" s="404"/>
      <c r="F5" s="410" t="s">
        <v>1402</v>
      </c>
      <c r="G5" s="407"/>
      <c r="H5" s="407"/>
      <c r="I5" s="407"/>
      <c r="J5" s="211" t="s">
        <v>1395</v>
      </c>
      <c r="K5" s="408">
        <v>45146</v>
      </c>
      <c r="L5" s="409"/>
    </row>
    <row r="6" spans="2:12" ht="33.75" customHeight="1" x14ac:dyDescent="0.3">
      <c r="B6" s="34"/>
      <c r="C6" s="404"/>
      <c r="D6" s="404"/>
      <c r="E6" s="404"/>
      <c r="F6" s="411"/>
      <c r="G6" s="407"/>
      <c r="H6" s="407"/>
      <c r="I6" s="407"/>
      <c r="J6" s="209">
        <v>0.28320000000000001</v>
      </c>
      <c r="K6" s="408"/>
      <c r="L6" s="409"/>
    </row>
    <row r="7" spans="2:12" ht="15.75" customHeight="1" x14ac:dyDescent="0.25">
      <c r="B7" s="34"/>
      <c r="C7" s="403" t="s">
        <v>4</v>
      </c>
      <c r="D7" s="403"/>
      <c r="E7" s="403"/>
      <c r="F7" s="403"/>
      <c r="G7" s="403"/>
      <c r="H7" s="403"/>
      <c r="I7" s="403"/>
      <c r="J7" s="403"/>
      <c r="K7" s="403"/>
      <c r="L7" s="403"/>
    </row>
    <row r="8" spans="2:12" ht="30" customHeight="1" x14ac:dyDescent="0.25">
      <c r="B8" s="34"/>
      <c r="C8" s="75" t="s">
        <v>5</v>
      </c>
      <c r="D8" s="80" t="s">
        <v>6</v>
      </c>
      <c r="E8" s="75" t="s">
        <v>7</v>
      </c>
      <c r="F8" s="75" t="s">
        <v>8</v>
      </c>
      <c r="G8" s="79" t="s">
        <v>9</v>
      </c>
      <c r="H8" s="81" t="s">
        <v>10</v>
      </c>
      <c r="I8" s="80" t="s">
        <v>11</v>
      </c>
      <c r="J8" s="80" t="s">
        <v>12</v>
      </c>
      <c r="K8" s="80" t="s">
        <v>13</v>
      </c>
      <c r="L8" s="80" t="s">
        <v>14</v>
      </c>
    </row>
    <row r="9" spans="2:12" ht="24" customHeight="1" x14ac:dyDescent="0.25">
      <c r="B9" s="34"/>
      <c r="C9" s="153" t="s">
        <v>15</v>
      </c>
      <c r="D9" s="153"/>
      <c r="E9" s="153"/>
      <c r="F9" s="153" t="s">
        <v>16</v>
      </c>
      <c r="G9" s="153"/>
      <c r="H9" s="154"/>
      <c r="I9" s="153"/>
      <c r="J9" s="153"/>
      <c r="K9" s="154">
        <f>SUM(K10:K15)</f>
        <v>18548.77</v>
      </c>
      <c r="L9" s="155">
        <f>K9/$K$344</f>
        <v>9.4053337691072016E-3</v>
      </c>
    </row>
    <row r="10" spans="2:12" s="7" customFormat="1" ht="24" customHeight="1" x14ac:dyDescent="0.25">
      <c r="B10" s="34"/>
      <c r="C10" s="85" t="s">
        <v>17</v>
      </c>
      <c r="D10" s="86" t="s">
        <v>18</v>
      </c>
      <c r="E10" s="85" t="s">
        <v>41</v>
      </c>
      <c r="F10" s="85" t="s">
        <v>20</v>
      </c>
      <c r="G10" s="87" t="s">
        <v>21</v>
      </c>
      <c r="H10" s="88">
        <v>4</v>
      </c>
      <c r="I10" s="88">
        <v>1266.51</v>
      </c>
      <c r="J10" s="88">
        <f>ROUND((I10*(1+$J$3)),2)</f>
        <v>1619.99</v>
      </c>
      <c r="K10" s="88">
        <f>ROUND(H10*J10,2)</f>
        <v>6479.96</v>
      </c>
      <c r="L10" s="89">
        <f>K10/$K$9</f>
        <v>0.349347153477023</v>
      </c>
    </row>
    <row r="11" spans="2:12" s="7" customFormat="1" ht="24" customHeight="1" x14ac:dyDescent="0.25">
      <c r="B11" s="34"/>
      <c r="C11" s="85" t="s">
        <v>22</v>
      </c>
      <c r="D11" s="86" t="s">
        <v>23</v>
      </c>
      <c r="E11" s="85" t="s">
        <v>41</v>
      </c>
      <c r="F11" s="85" t="s">
        <v>24</v>
      </c>
      <c r="G11" s="87" t="s">
        <v>21</v>
      </c>
      <c r="H11" s="88">
        <v>2</v>
      </c>
      <c r="I11" s="88">
        <v>1499.78</v>
      </c>
      <c r="J11" s="88">
        <f t="shared" ref="J11:J27" si="0">ROUND((I11*(1+$J$3)),2)</f>
        <v>1918.37</v>
      </c>
      <c r="K11" s="88">
        <f t="shared" ref="K11:K15" si="1">ROUND(H11*J11,2)</f>
        <v>3836.74</v>
      </c>
      <c r="L11" s="89">
        <f t="shared" ref="L11:L15" si="2">K11/$K$9</f>
        <v>0.20684606041263112</v>
      </c>
    </row>
    <row r="12" spans="2:12" s="7" customFormat="1" ht="24" customHeight="1" x14ac:dyDescent="0.25">
      <c r="B12" s="34"/>
      <c r="C12" s="85" t="s">
        <v>25</v>
      </c>
      <c r="D12" s="86" t="s">
        <v>26</v>
      </c>
      <c r="E12" s="85" t="s">
        <v>41</v>
      </c>
      <c r="F12" s="85" t="s">
        <v>27</v>
      </c>
      <c r="G12" s="87" t="s">
        <v>21</v>
      </c>
      <c r="H12" s="88">
        <v>2</v>
      </c>
      <c r="I12" s="88">
        <v>1444.38</v>
      </c>
      <c r="J12" s="88">
        <f t="shared" si="0"/>
        <v>1847.51</v>
      </c>
      <c r="K12" s="88">
        <f t="shared" si="1"/>
        <v>3695.02</v>
      </c>
      <c r="L12" s="89">
        <f t="shared" si="2"/>
        <v>0.19920566161529848</v>
      </c>
    </row>
    <row r="13" spans="2:12" s="7" customFormat="1" ht="24" customHeight="1" x14ac:dyDescent="0.25">
      <c r="B13" s="34"/>
      <c r="C13" s="85" t="s">
        <v>28</v>
      </c>
      <c r="D13" s="86" t="s">
        <v>29</v>
      </c>
      <c r="E13" s="85" t="s">
        <v>41</v>
      </c>
      <c r="F13" s="85" t="s">
        <v>30</v>
      </c>
      <c r="G13" s="87" t="s">
        <v>21</v>
      </c>
      <c r="H13" s="88">
        <v>1</v>
      </c>
      <c r="I13" s="88">
        <v>1089.94</v>
      </c>
      <c r="J13" s="88">
        <f t="shared" si="0"/>
        <v>1394.14</v>
      </c>
      <c r="K13" s="88">
        <f t="shared" si="1"/>
        <v>1394.14</v>
      </c>
      <c r="L13" s="89">
        <f t="shared" si="2"/>
        <v>7.5160778854878249E-2</v>
      </c>
    </row>
    <row r="14" spans="2:12" s="7" customFormat="1" ht="24" customHeight="1" x14ac:dyDescent="0.25">
      <c r="B14" s="34"/>
      <c r="C14" s="85" t="s">
        <v>31</v>
      </c>
      <c r="D14" s="86" t="s">
        <v>32</v>
      </c>
      <c r="E14" s="85" t="s">
        <v>41</v>
      </c>
      <c r="F14" s="85" t="s">
        <v>33</v>
      </c>
      <c r="G14" s="87" t="s">
        <v>21</v>
      </c>
      <c r="H14" s="88">
        <v>1</v>
      </c>
      <c r="I14" s="88">
        <v>1183.07</v>
      </c>
      <c r="J14" s="88">
        <f t="shared" si="0"/>
        <v>1513.26</v>
      </c>
      <c r="K14" s="88">
        <f t="shared" si="1"/>
        <v>1513.26</v>
      </c>
      <c r="L14" s="89">
        <f t="shared" si="2"/>
        <v>8.1582768021814925E-2</v>
      </c>
    </row>
    <row r="15" spans="2:12" s="7" customFormat="1" ht="26.1" customHeight="1" x14ac:dyDescent="0.25">
      <c r="B15" s="34"/>
      <c r="C15" s="85" t="s">
        <v>34</v>
      </c>
      <c r="D15" s="86" t="s">
        <v>35</v>
      </c>
      <c r="E15" s="85" t="s">
        <v>41</v>
      </c>
      <c r="F15" s="85" t="s">
        <v>36</v>
      </c>
      <c r="G15" s="87" t="s">
        <v>21</v>
      </c>
      <c r="H15" s="88">
        <v>1</v>
      </c>
      <c r="I15" s="88">
        <v>1274.06</v>
      </c>
      <c r="J15" s="88">
        <f t="shared" si="0"/>
        <v>1629.65</v>
      </c>
      <c r="K15" s="88">
        <f t="shared" si="1"/>
        <v>1629.65</v>
      </c>
      <c r="L15" s="89">
        <f t="shared" si="2"/>
        <v>8.7857577618354207E-2</v>
      </c>
    </row>
    <row r="16" spans="2:12" ht="24" customHeight="1" x14ac:dyDescent="0.25">
      <c r="B16" s="34"/>
      <c r="C16" s="153" t="s">
        <v>37</v>
      </c>
      <c r="D16" s="153"/>
      <c r="E16" s="153"/>
      <c r="F16" s="153" t="s">
        <v>38</v>
      </c>
      <c r="G16" s="153"/>
      <c r="H16" s="154"/>
      <c r="I16" s="153"/>
      <c r="J16" s="153"/>
      <c r="K16" s="154">
        <f>SUM(K17:K27)</f>
        <v>40834.06</v>
      </c>
      <c r="L16" s="155">
        <f>K16/$K$344</f>
        <v>2.0705306251991351E-2</v>
      </c>
    </row>
    <row r="17" spans="2:12" s="7" customFormat="1" ht="78" customHeight="1" x14ac:dyDescent="0.25">
      <c r="B17" s="34"/>
      <c r="C17" s="85" t="s">
        <v>39</v>
      </c>
      <c r="D17" s="86" t="s">
        <v>40</v>
      </c>
      <c r="E17" s="85" t="s">
        <v>41</v>
      </c>
      <c r="F17" s="85" t="s">
        <v>1329</v>
      </c>
      <c r="G17" s="87" t="s">
        <v>42</v>
      </c>
      <c r="H17" s="88">
        <v>1</v>
      </c>
      <c r="I17" s="88">
        <v>3707.52</v>
      </c>
      <c r="J17" s="88">
        <f t="shared" si="0"/>
        <v>4742.29</v>
      </c>
      <c r="K17" s="88">
        <f t="shared" ref="K17" si="3">ROUND(H17*J17,2)</f>
        <v>4742.29</v>
      </c>
      <c r="L17" s="89">
        <f>K17/$K$16</f>
        <v>0.11613564754521104</v>
      </c>
    </row>
    <row r="18" spans="2:12" s="7" customFormat="1" ht="65.099999999999994" customHeight="1" x14ac:dyDescent="0.25">
      <c r="B18" s="34"/>
      <c r="C18" s="85" t="s">
        <v>43</v>
      </c>
      <c r="D18" s="86" t="s">
        <v>44</v>
      </c>
      <c r="E18" s="85" t="s">
        <v>41</v>
      </c>
      <c r="F18" s="85" t="s">
        <v>45</v>
      </c>
      <c r="G18" s="87" t="s">
        <v>46</v>
      </c>
      <c r="H18" s="88">
        <v>24</v>
      </c>
      <c r="I18" s="88">
        <v>206.9</v>
      </c>
      <c r="J18" s="88">
        <f t="shared" si="0"/>
        <v>264.64999999999998</v>
      </c>
      <c r="K18" s="88">
        <f t="shared" ref="K18:K21" si="4">ROUND(H18*J18,2)</f>
        <v>6351.6</v>
      </c>
      <c r="L18" s="89">
        <f t="shared" ref="L18:L27" si="5">K18/$K$16</f>
        <v>0.15554661966015626</v>
      </c>
    </row>
    <row r="19" spans="2:12" s="7" customFormat="1" ht="39" customHeight="1" x14ac:dyDescent="0.25">
      <c r="B19" s="34"/>
      <c r="C19" s="85" t="s">
        <v>47</v>
      </c>
      <c r="D19" s="86" t="s">
        <v>48</v>
      </c>
      <c r="E19" s="85" t="s">
        <v>41</v>
      </c>
      <c r="F19" s="85" t="s">
        <v>49</v>
      </c>
      <c r="G19" s="87" t="s">
        <v>50</v>
      </c>
      <c r="H19" s="88">
        <v>720</v>
      </c>
      <c r="I19" s="88">
        <v>2.08</v>
      </c>
      <c r="J19" s="88">
        <f t="shared" si="0"/>
        <v>2.66</v>
      </c>
      <c r="K19" s="88">
        <f t="shared" si="4"/>
        <v>1915.2</v>
      </c>
      <c r="L19" s="89">
        <f t="shared" si="5"/>
        <v>4.6902022478293857E-2</v>
      </c>
    </row>
    <row r="20" spans="2:12" s="7" customFormat="1" ht="65.099999999999994" customHeight="1" x14ac:dyDescent="0.25">
      <c r="B20" s="34"/>
      <c r="C20" s="85" t="s">
        <v>51</v>
      </c>
      <c r="D20" s="86" t="s">
        <v>52</v>
      </c>
      <c r="E20" s="85" t="s">
        <v>41</v>
      </c>
      <c r="F20" s="85" t="s">
        <v>53</v>
      </c>
      <c r="G20" s="87" t="s">
        <v>42</v>
      </c>
      <c r="H20" s="88">
        <v>1</v>
      </c>
      <c r="I20" s="88">
        <v>1151.74</v>
      </c>
      <c r="J20" s="88">
        <f t="shared" si="0"/>
        <v>1473.19</v>
      </c>
      <c r="K20" s="88">
        <f t="shared" si="4"/>
        <v>1473.19</v>
      </c>
      <c r="L20" s="89">
        <f t="shared" si="5"/>
        <v>3.6077480417083196E-2</v>
      </c>
    </row>
    <row r="21" spans="2:12" s="7" customFormat="1" ht="51.9" customHeight="1" x14ac:dyDescent="0.25">
      <c r="B21" s="34"/>
      <c r="C21" s="85" t="s">
        <v>54</v>
      </c>
      <c r="D21" s="86" t="s">
        <v>55</v>
      </c>
      <c r="E21" s="85" t="s">
        <v>41</v>
      </c>
      <c r="F21" s="85" t="s">
        <v>56</v>
      </c>
      <c r="G21" s="87" t="s">
        <v>42</v>
      </c>
      <c r="H21" s="88">
        <v>1</v>
      </c>
      <c r="I21" s="88">
        <v>371.8</v>
      </c>
      <c r="J21" s="88">
        <f t="shared" si="0"/>
        <v>475.57</v>
      </c>
      <c r="K21" s="88">
        <f t="shared" si="4"/>
        <v>475.57</v>
      </c>
      <c r="L21" s="89">
        <f t="shared" si="5"/>
        <v>1.1646404986425548E-2</v>
      </c>
    </row>
    <row r="22" spans="2:12" s="7" customFormat="1" ht="51.9" customHeight="1" x14ac:dyDescent="0.25">
      <c r="B22" s="34"/>
      <c r="C22" s="85" t="s">
        <v>57</v>
      </c>
      <c r="D22" s="86" t="s">
        <v>58</v>
      </c>
      <c r="E22" s="85" t="s">
        <v>41</v>
      </c>
      <c r="F22" s="85" t="s">
        <v>59</v>
      </c>
      <c r="G22" s="87" t="s">
        <v>46</v>
      </c>
      <c r="H22" s="88">
        <v>121</v>
      </c>
      <c r="I22" s="88">
        <v>48.91</v>
      </c>
      <c r="J22" s="88">
        <f t="shared" si="0"/>
        <v>62.56</v>
      </c>
      <c r="K22" s="88">
        <f t="shared" ref="K22:K27" si="6">ROUND(H22*J22,2)</f>
        <v>7569.76</v>
      </c>
      <c r="L22" s="89">
        <f t="shared" si="5"/>
        <v>0.18537857856896917</v>
      </c>
    </row>
    <row r="23" spans="2:12" s="7" customFormat="1" ht="51.9" customHeight="1" x14ac:dyDescent="0.25">
      <c r="B23" s="34"/>
      <c r="C23" s="85" t="s">
        <v>60</v>
      </c>
      <c r="D23" s="86" t="s">
        <v>61</v>
      </c>
      <c r="E23" s="85" t="s">
        <v>41</v>
      </c>
      <c r="F23" s="85" t="s">
        <v>62</v>
      </c>
      <c r="G23" s="87" t="s">
        <v>42</v>
      </c>
      <c r="H23" s="88">
        <v>1</v>
      </c>
      <c r="I23" s="88">
        <v>7444.43</v>
      </c>
      <c r="J23" s="88">
        <f t="shared" si="0"/>
        <v>9522.17</v>
      </c>
      <c r="K23" s="88">
        <f t="shared" si="6"/>
        <v>9522.17</v>
      </c>
      <c r="L23" s="89">
        <f>K23/$K$16</f>
        <v>0.23319185013687105</v>
      </c>
    </row>
    <row r="24" spans="2:12" s="7" customFormat="1" ht="26.1" customHeight="1" x14ac:dyDescent="0.25">
      <c r="B24" s="34"/>
      <c r="C24" s="85" t="s">
        <v>63</v>
      </c>
      <c r="D24" s="86" t="s">
        <v>64</v>
      </c>
      <c r="E24" s="85" t="s">
        <v>41</v>
      </c>
      <c r="F24" s="85" t="s">
        <v>65</v>
      </c>
      <c r="G24" s="87" t="s">
        <v>66</v>
      </c>
      <c r="H24" s="170">
        <v>3.0000000000000001E-3</v>
      </c>
      <c r="I24" s="88">
        <f>P344</f>
        <v>1875653.7999999998</v>
      </c>
      <c r="J24" s="88">
        <f>I24</f>
        <v>1875653.7999999998</v>
      </c>
      <c r="K24" s="88">
        <f t="shared" si="6"/>
        <v>5626.96</v>
      </c>
      <c r="L24" s="89">
        <f t="shared" si="5"/>
        <v>0.13780064975170239</v>
      </c>
    </row>
    <row r="25" spans="2:12" s="7" customFormat="1" ht="42.6" customHeight="1" x14ac:dyDescent="0.25">
      <c r="B25" s="34"/>
      <c r="C25" s="85" t="s">
        <v>1316</v>
      </c>
      <c r="D25" s="86" t="s">
        <v>1319</v>
      </c>
      <c r="E25" s="85" t="s">
        <v>41</v>
      </c>
      <c r="F25" s="85" t="s">
        <v>1323</v>
      </c>
      <c r="G25" s="87" t="s">
        <v>42</v>
      </c>
      <c r="H25" s="88">
        <v>1</v>
      </c>
      <c r="I25" s="88">
        <v>693.08</v>
      </c>
      <c r="J25" s="88">
        <f t="shared" si="0"/>
        <v>886.52</v>
      </c>
      <c r="K25" s="88">
        <f t="shared" si="6"/>
        <v>886.52</v>
      </c>
      <c r="L25" s="89">
        <f t="shared" si="5"/>
        <v>2.1710307522690618E-2</v>
      </c>
    </row>
    <row r="26" spans="2:12" s="7" customFormat="1" ht="47.4" customHeight="1" x14ac:dyDescent="0.25">
      <c r="B26" s="34"/>
      <c r="C26" s="85" t="s">
        <v>1317</v>
      </c>
      <c r="D26" s="86" t="s">
        <v>1320</v>
      </c>
      <c r="E26" s="85" t="s">
        <v>41</v>
      </c>
      <c r="F26" s="85" t="s">
        <v>1324</v>
      </c>
      <c r="G26" s="87" t="s">
        <v>1326</v>
      </c>
      <c r="H26" s="88">
        <v>170</v>
      </c>
      <c r="I26" s="88">
        <v>2.5</v>
      </c>
      <c r="J26" s="88">
        <f t="shared" si="0"/>
        <v>3.2</v>
      </c>
      <c r="K26" s="88">
        <f t="shared" si="6"/>
        <v>544</v>
      </c>
      <c r="L26" s="89">
        <f t="shared" si="5"/>
        <v>1.3322211898596418E-2</v>
      </c>
    </row>
    <row r="27" spans="2:12" s="7" customFormat="1" ht="45.6" customHeight="1" x14ac:dyDescent="0.25">
      <c r="B27" s="34"/>
      <c r="C27" s="85" t="s">
        <v>1318</v>
      </c>
      <c r="D27" s="86" t="s">
        <v>1321</v>
      </c>
      <c r="E27" s="85" t="s">
        <v>1322</v>
      </c>
      <c r="F27" s="85" t="s">
        <v>1325</v>
      </c>
      <c r="G27" s="87" t="s">
        <v>42</v>
      </c>
      <c r="H27" s="88">
        <v>3</v>
      </c>
      <c r="I27" s="88">
        <v>450</v>
      </c>
      <c r="J27" s="88">
        <f t="shared" si="0"/>
        <v>575.6</v>
      </c>
      <c r="K27" s="88">
        <f t="shared" si="6"/>
        <v>1726.8</v>
      </c>
      <c r="L27" s="89">
        <f t="shared" si="5"/>
        <v>4.2288227034000536E-2</v>
      </c>
    </row>
    <row r="28" spans="2:12" ht="24" customHeight="1" x14ac:dyDescent="0.25">
      <c r="B28" s="34"/>
      <c r="C28" s="153" t="s">
        <v>67</v>
      </c>
      <c r="D28" s="153"/>
      <c r="E28" s="153"/>
      <c r="F28" s="153" t="s">
        <v>68</v>
      </c>
      <c r="G28" s="153"/>
      <c r="H28" s="154"/>
      <c r="I28" s="153"/>
      <c r="J28" s="153"/>
      <c r="K28" s="154">
        <f>K29+K34+K40</f>
        <v>321928.32000000001</v>
      </c>
      <c r="L28" s="155">
        <f>K28/$K$344</f>
        <v>0.16323687766509312</v>
      </c>
    </row>
    <row r="29" spans="2:12" ht="24" customHeight="1" x14ac:dyDescent="0.25">
      <c r="B29" s="34"/>
      <c r="C29" s="82" t="s">
        <v>69</v>
      </c>
      <c r="D29" s="82"/>
      <c r="E29" s="82"/>
      <c r="F29" s="82" t="s">
        <v>70</v>
      </c>
      <c r="G29" s="82"/>
      <c r="H29" s="83"/>
      <c r="I29" s="82"/>
      <c r="J29" s="82"/>
      <c r="K29" s="83">
        <f>SUM(K30:K33)</f>
        <v>18182.68</v>
      </c>
      <c r="L29" s="84">
        <f>K29/$K$28</f>
        <v>5.6480523366195308E-2</v>
      </c>
    </row>
    <row r="30" spans="2:12" s="7" customFormat="1" ht="26.1" customHeight="1" x14ac:dyDescent="0.25">
      <c r="B30" s="34"/>
      <c r="C30" s="85" t="s">
        <v>71</v>
      </c>
      <c r="D30" s="86" t="s">
        <v>72</v>
      </c>
      <c r="E30" s="85" t="s">
        <v>41</v>
      </c>
      <c r="F30" s="85" t="s">
        <v>73</v>
      </c>
      <c r="G30" s="87" t="s">
        <v>74</v>
      </c>
      <c r="H30" s="88">
        <v>130.93</v>
      </c>
      <c r="I30" s="88">
        <v>60.61</v>
      </c>
      <c r="J30" s="88">
        <f t="shared" ref="J30:J61" si="7">ROUND((I30*(1+$J$3)),2)</f>
        <v>77.53</v>
      </c>
      <c r="K30" s="88">
        <f t="shared" ref="K30" si="8">ROUND(H30*J30,2)</f>
        <v>10151</v>
      </c>
      <c r="L30" s="89">
        <f>K30/$K$29</f>
        <v>0.55827853759731783</v>
      </c>
    </row>
    <row r="31" spans="2:12" s="7" customFormat="1" ht="24" customHeight="1" x14ac:dyDescent="0.25">
      <c r="B31" s="34"/>
      <c r="C31" s="85" t="s">
        <v>75</v>
      </c>
      <c r="D31" s="86" t="s">
        <v>76</v>
      </c>
      <c r="E31" s="85" t="s">
        <v>41</v>
      </c>
      <c r="F31" s="85" t="s">
        <v>77</v>
      </c>
      <c r="G31" s="87" t="s">
        <v>74</v>
      </c>
      <c r="H31" s="88">
        <v>96.93</v>
      </c>
      <c r="I31" s="88">
        <v>60.61</v>
      </c>
      <c r="J31" s="88">
        <f t="shared" si="7"/>
        <v>77.53</v>
      </c>
      <c r="K31" s="88">
        <f t="shared" ref="K31:K33" si="9">ROUND(H31*J31,2)</f>
        <v>7514.98</v>
      </c>
      <c r="L31" s="89">
        <f t="shared" ref="L31:L33" si="10">K31/$K$29</f>
        <v>0.41330430937573553</v>
      </c>
    </row>
    <row r="32" spans="2:12" s="7" customFormat="1" ht="26.1" customHeight="1" x14ac:dyDescent="0.25">
      <c r="B32" s="34"/>
      <c r="C32" s="85" t="s">
        <v>78</v>
      </c>
      <c r="D32" s="86" t="s">
        <v>79</v>
      </c>
      <c r="E32" s="85" t="s">
        <v>41</v>
      </c>
      <c r="F32" s="85" t="s">
        <v>80</v>
      </c>
      <c r="G32" s="87" t="s">
        <v>74</v>
      </c>
      <c r="H32" s="88">
        <v>44.2</v>
      </c>
      <c r="I32" s="88">
        <v>3.21</v>
      </c>
      <c r="J32" s="88">
        <f t="shared" si="7"/>
        <v>4.1100000000000003</v>
      </c>
      <c r="K32" s="88">
        <f t="shared" si="9"/>
        <v>181.66</v>
      </c>
      <c r="L32" s="89">
        <f t="shared" si="10"/>
        <v>9.9908264348269882E-3</v>
      </c>
    </row>
    <row r="33" spans="2:12" s="7" customFormat="1" ht="39" customHeight="1" x14ac:dyDescent="0.25">
      <c r="B33" s="34"/>
      <c r="C33" s="85" t="s">
        <v>81</v>
      </c>
      <c r="D33" s="86" t="s">
        <v>907</v>
      </c>
      <c r="E33" s="85" t="s">
        <v>41</v>
      </c>
      <c r="F33" s="85" t="s">
        <v>908</v>
      </c>
      <c r="G33" s="87" t="s">
        <v>82</v>
      </c>
      <c r="H33" s="88">
        <v>88.4</v>
      </c>
      <c r="I33" s="88">
        <v>2.96</v>
      </c>
      <c r="J33" s="88">
        <f t="shared" si="7"/>
        <v>3.79</v>
      </c>
      <c r="K33" s="88">
        <f t="shared" si="9"/>
        <v>335.04</v>
      </c>
      <c r="L33" s="89">
        <f t="shared" si="10"/>
        <v>1.8426326592119534E-2</v>
      </c>
    </row>
    <row r="34" spans="2:12" ht="24" customHeight="1" x14ac:dyDescent="0.25">
      <c r="B34" s="34"/>
      <c r="C34" s="82" t="s">
        <v>83</v>
      </c>
      <c r="D34" s="82"/>
      <c r="E34" s="82"/>
      <c r="F34" s="82" t="s">
        <v>84</v>
      </c>
      <c r="G34" s="82"/>
      <c r="H34" s="83"/>
      <c r="I34" s="82"/>
      <c r="J34" s="82"/>
      <c r="K34" s="83">
        <f>SUM(K35:K39)</f>
        <v>94870.33</v>
      </c>
      <c r="L34" s="84">
        <f>K34/$K$28</f>
        <v>0.29469395547431182</v>
      </c>
    </row>
    <row r="35" spans="2:12" s="7" customFormat="1" ht="26.1" customHeight="1" x14ac:dyDescent="0.25">
      <c r="B35" s="34"/>
      <c r="C35" s="85" t="s">
        <v>85</v>
      </c>
      <c r="D35" s="86" t="s">
        <v>86</v>
      </c>
      <c r="E35" s="85" t="s">
        <v>41</v>
      </c>
      <c r="F35" s="85" t="s">
        <v>87</v>
      </c>
      <c r="G35" s="87" t="s">
        <v>50</v>
      </c>
      <c r="H35" s="88">
        <v>163.06</v>
      </c>
      <c r="I35" s="88">
        <v>20.43</v>
      </c>
      <c r="J35" s="88">
        <f t="shared" si="7"/>
        <v>26.13</v>
      </c>
      <c r="K35" s="88">
        <f t="shared" ref="K35" si="11">ROUND(H35*J35,2)</f>
        <v>4260.76</v>
      </c>
      <c r="L35" s="89">
        <f>K35/$K$34</f>
        <v>4.4911406969913567E-2</v>
      </c>
    </row>
    <row r="36" spans="2:12" s="7" customFormat="1" ht="26.1" customHeight="1" x14ac:dyDescent="0.25">
      <c r="B36" s="34"/>
      <c r="C36" s="85" t="s">
        <v>88</v>
      </c>
      <c r="D36" s="86" t="s">
        <v>89</v>
      </c>
      <c r="E36" s="85" t="s">
        <v>41</v>
      </c>
      <c r="F36" s="85" t="s">
        <v>90</v>
      </c>
      <c r="G36" s="87" t="s">
        <v>74</v>
      </c>
      <c r="H36" s="88">
        <v>4.75</v>
      </c>
      <c r="I36" s="88">
        <v>383.19</v>
      </c>
      <c r="J36" s="88">
        <f t="shared" si="7"/>
        <v>490.14</v>
      </c>
      <c r="K36" s="88">
        <f t="shared" ref="K36:K39" si="12">ROUND(H36*J36,2)</f>
        <v>2328.17</v>
      </c>
      <c r="L36" s="89">
        <f t="shared" ref="L36:L39" si="13">K36/$K$34</f>
        <v>2.4540549189614919E-2</v>
      </c>
    </row>
    <row r="37" spans="2:12" s="7" customFormat="1" ht="26.1" customHeight="1" x14ac:dyDescent="0.25">
      <c r="B37" s="34"/>
      <c r="C37" s="85" t="s">
        <v>91</v>
      </c>
      <c r="D37" s="86" t="s">
        <v>92</v>
      </c>
      <c r="E37" s="85" t="s">
        <v>41</v>
      </c>
      <c r="F37" s="85" t="s">
        <v>93</v>
      </c>
      <c r="G37" s="87" t="s">
        <v>50</v>
      </c>
      <c r="H37" s="88">
        <v>272.54000000000002</v>
      </c>
      <c r="I37" s="88">
        <v>62.41</v>
      </c>
      <c r="J37" s="88">
        <f t="shared" si="7"/>
        <v>79.83</v>
      </c>
      <c r="K37" s="88">
        <f t="shared" si="12"/>
        <v>21756.87</v>
      </c>
      <c r="L37" s="89">
        <f t="shared" si="13"/>
        <v>0.22933271129129623</v>
      </c>
    </row>
    <row r="38" spans="2:12" s="7" customFormat="1" ht="24" customHeight="1" x14ac:dyDescent="0.25">
      <c r="B38" s="34"/>
      <c r="C38" s="85" t="s">
        <v>94</v>
      </c>
      <c r="D38" s="86" t="s">
        <v>95</v>
      </c>
      <c r="E38" s="85" t="s">
        <v>41</v>
      </c>
      <c r="F38" s="85" t="s">
        <v>96</v>
      </c>
      <c r="G38" s="87" t="s">
        <v>97</v>
      </c>
      <c r="H38" s="88">
        <v>2013.95</v>
      </c>
      <c r="I38" s="88">
        <v>13.52</v>
      </c>
      <c r="J38" s="88">
        <f t="shared" si="7"/>
        <v>17.29</v>
      </c>
      <c r="K38" s="88">
        <f t="shared" si="12"/>
        <v>34821.199999999997</v>
      </c>
      <c r="L38" s="89">
        <f t="shared" si="13"/>
        <v>0.36703993756530623</v>
      </c>
    </row>
    <row r="39" spans="2:12" s="7" customFormat="1" ht="39" customHeight="1" x14ac:dyDescent="0.25">
      <c r="B39" s="34"/>
      <c r="C39" s="85" t="s">
        <v>98</v>
      </c>
      <c r="D39" s="86" t="s">
        <v>99</v>
      </c>
      <c r="E39" s="85" t="s">
        <v>41</v>
      </c>
      <c r="F39" s="85" t="s">
        <v>100</v>
      </c>
      <c r="G39" s="87" t="s">
        <v>74</v>
      </c>
      <c r="H39" s="88">
        <v>33.15</v>
      </c>
      <c r="I39" s="88">
        <v>747.68</v>
      </c>
      <c r="J39" s="88">
        <f t="shared" si="7"/>
        <v>956.36</v>
      </c>
      <c r="K39" s="88">
        <f t="shared" si="12"/>
        <v>31703.33</v>
      </c>
      <c r="L39" s="89">
        <f t="shared" si="13"/>
        <v>0.33417539498386906</v>
      </c>
    </row>
    <row r="40" spans="2:12" ht="24" customHeight="1" x14ac:dyDescent="0.25">
      <c r="B40" s="34"/>
      <c r="C40" s="82" t="s">
        <v>101</v>
      </c>
      <c r="D40" s="82"/>
      <c r="E40" s="82"/>
      <c r="F40" s="82" t="s">
        <v>102</v>
      </c>
      <c r="G40" s="82"/>
      <c r="H40" s="83"/>
      <c r="I40" s="82"/>
      <c r="J40" s="82"/>
      <c r="K40" s="83">
        <f>SUM(K41:K45)</f>
        <v>208875.31</v>
      </c>
      <c r="L40" s="84">
        <f>K40/$K$28</f>
        <v>0.64882552115949288</v>
      </c>
    </row>
    <row r="41" spans="2:12" s="7" customFormat="1" ht="26.1" customHeight="1" x14ac:dyDescent="0.25">
      <c r="B41" s="34"/>
      <c r="C41" s="85" t="s">
        <v>103</v>
      </c>
      <c r="D41" s="86" t="s">
        <v>104</v>
      </c>
      <c r="E41" s="85" t="s">
        <v>41</v>
      </c>
      <c r="F41" s="85" t="s">
        <v>105</v>
      </c>
      <c r="G41" s="87" t="s">
        <v>50</v>
      </c>
      <c r="H41" s="88">
        <v>462.87</v>
      </c>
      <c r="I41" s="88">
        <v>62.86</v>
      </c>
      <c r="J41" s="88">
        <f t="shared" si="7"/>
        <v>80.400000000000006</v>
      </c>
      <c r="K41" s="88">
        <f t="shared" ref="K41" si="14">ROUND(H41*J41,2)</f>
        <v>37214.75</v>
      </c>
      <c r="L41" s="89">
        <f>K41/$K$40</f>
        <v>0.17816729990729877</v>
      </c>
    </row>
    <row r="42" spans="2:12" s="7" customFormat="1" ht="24" customHeight="1" x14ac:dyDescent="0.25">
      <c r="B42" s="34"/>
      <c r="C42" s="85" t="s">
        <v>106</v>
      </c>
      <c r="D42" s="86" t="s">
        <v>95</v>
      </c>
      <c r="E42" s="85" t="s">
        <v>41</v>
      </c>
      <c r="F42" s="85" t="s">
        <v>96</v>
      </c>
      <c r="G42" s="87" t="s">
        <v>97</v>
      </c>
      <c r="H42" s="88">
        <v>2937.24</v>
      </c>
      <c r="I42" s="88">
        <f>I38</f>
        <v>13.52</v>
      </c>
      <c r="J42" s="88">
        <f t="shared" si="7"/>
        <v>17.29</v>
      </c>
      <c r="K42" s="88">
        <f t="shared" ref="K42:K45" si="15">ROUND(H42*J42,2)</f>
        <v>50784.88</v>
      </c>
      <c r="L42" s="89">
        <f t="shared" ref="L42:L45" si="16">K42/$K$40</f>
        <v>0.24313491144549348</v>
      </c>
    </row>
    <row r="43" spans="2:12" s="7" customFormat="1" ht="39" customHeight="1" x14ac:dyDescent="0.25">
      <c r="B43" s="34"/>
      <c r="C43" s="85" t="s">
        <v>107</v>
      </c>
      <c r="D43" s="86" t="s">
        <v>99</v>
      </c>
      <c r="E43" s="85" t="s">
        <v>41</v>
      </c>
      <c r="F43" s="85" t="s">
        <v>100</v>
      </c>
      <c r="G43" s="87" t="s">
        <v>74</v>
      </c>
      <c r="H43" s="88">
        <v>37.03</v>
      </c>
      <c r="I43" s="88">
        <f>I39</f>
        <v>747.68</v>
      </c>
      <c r="J43" s="88">
        <f t="shared" si="7"/>
        <v>956.36</v>
      </c>
      <c r="K43" s="88">
        <f t="shared" si="15"/>
        <v>35414.01</v>
      </c>
      <c r="L43" s="89">
        <f t="shared" si="16"/>
        <v>0.16954617565857832</v>
      </c>
    </row>
    <row r="44" spans="2:12" s="7" customFormat="1" ht="26.1" customHeight="1" x14ac:dyDescent="0.25">
      <c r="B44" s="34"/>
      <c r="C44" s="85" t="s">
        <v>108</v>
      </c>
      <c r="D44" s="86" t="s">
        <v>109</v>
      </c>
      <c r="E44" s="85" t="s">
        <v>41</v>
      </c>
      <c r="F44" s="85" t="s">
        <v>110</v>
      </c>
      <c r="G44" s="87" t="s">
        <v>50</v>
      </c>
      <c r="H44" s="88">
        <v>422.98</v>
      </c>
      <c r="I44" s="88">
        <v>146.86000000000001</v>
      </c>
      <c r="J44" s="88">
        <f t="shared" si="7"/>
        <v>187.85</v>
      </c>
      <c r="K44" s="88">
        <f t="shared" si="15"/>
        <v>79456.789999999994</v>
      </c>
      <c r="L44" s="89">
        <f t="shared" si="16"/>
        <v>0.3804029782170042</v>
      </c>
    </row>
    <row r="45" spans="2:12" s="7" customFormat="1" ht="51.9" customHeight="1" x14ac:dyDescent="0.25">
      <c r="B45" s="34"/>
      <c r="C45" s="85" t="s">
        <v>111</v>
      </c>
      <c r="D45" s="86" t="s">
        <v>112</v>
      </c>
      <c r="E45" s="85" t="s">
        <v>41</v>
      </c>
      <c r="F45" s="85" t="s">
        <v>113</v>
      </c>
      <c r="G45" s="87" t="s">
        <v>74</v>
      </c>
      <c r="H45" s="88">
        <v>1.6</v>
      </c>
      <c r="I45" s="88">
        <v>2934.13</v>
      </c>
      <c r="J45" s="88">
        <f t="shared" si="7"/>
        <v>3753.05</v>
      </c>
      <c r="K45" s="88">
        <f t="shared" si="15"/>
        <v>6004.88</v>
      </c>
      <c r="L45" s="89">
        <f t="shared" si="16"/>
        <v>2.8748634771625235E-2</v>
      </c>
    </row>
    <row r="46" spans="2:12" ht="24" customHeight="1" x14ac:dyDescent="0.25">
      <c r="B46" s="34"/>
      <c r="C46" s="153" t="s">
        <v>114</v>
      </c>
      <c r="D46" s="153"/>
      <c r="E46" s="153"/>
      <c r="F46" s="153" t="s">
        <v>115</v>
      </c>
      <c r="G46" s="153"/>
      <c r="H46" s="154"/>
      <c r="I46" s="153"/>
      <c r="J46" s="153"/>
      <c r="K46" s="154">
        <f>SUM(K47:K51)</f>
        <v>147494.89000000001</v>
      </c>
      <c r="L46" s="155">
        <f>K46/$K$344</f>
        <v>7.4788714814392129E-2</v>
      </c>
    </row>
    <row r="47" spans="2:12" s="7" customFormat="1" ht="39" customHeight="1" x14ac:dyDescent="0.25">
      <c r="B47" s="34"/>
      <c r="C47" s="85" t="s">
        <v>116</v>
      </c>
      <c r="D47" s="86" t="s">
        <v>117</v>
      </c>
      <c r="E47" s="85" t="s">
        <v>41</v>
      </c>
      <c r="F47" s="85" t="s">
        <v>118</v>
      </c>
      <c r="G47" s="87" t="s">
        <v>50</v>
      </c>
      <c r="H47" s="88">
        <v>984.47</v>
      </c>
      <c r="I47" s="88">
        <v>45.94</v>
      </c>
      <c r="J47" s="88">
        <f t="shared" si="7"/>
        <v>58.76</v>
      </c>
      <c r="K47" s="88">
        <f t="shared" ref="K47" si="17">ROUND(H47*J47,2)</f>
        <v>57847.46</v>
      </c>
      <c r="L47" s="89">
        <f>K47/$K$46</f>
        <v>0.39219975688649278</v>
      </c>
    </row>
    <row r="48" spans="2:12" ht="39" customHeight="1" x14ac:dyDescent="0.25">
      <c r="B48" s="34"/>
      <c r="C48" s="161" t="s">
        <v>119</v>
      </c>
      <c r="D48" s="162" t="str">
        <f>CPU!D10</f>
        <v xml:space="preserve"> CP-042 </v>
      </c>
      <c r="E48" s="161" t="s">
        <v>19</v>
      </c>
      <c r="F48" s="161" t="str">
        <f>CPU!F10</f>
        <v>ALVENARIA DE VEDAÇÃO COM TIJOLO ECOLÓGICO, ESP. 10CM, COM ACABAMENTO APARENTE, INCLUSIVE ARGAMASSA PARA ASSENTAMENTO</v>
      </c>
      <c r="G48" s="163" t="s">
        <v>50</v>
      </c>
      <c r="H48" s="164">
        <v>10.65</v>
      </c>
      <c r="I48" s="164">
        <v>159.79</v>
      </c>
      <c r="J48" s="164">
        <f t="shared" si="7"/>
        <v>204.39</v>
      </c>
      <c r="K48" s="164">
        <f t="shared" ref="K48:K51" si="18">ROUND(H48*J48,2)</f>
        <v>2176.75</v>
      </c>
      <c r="L48" s="165">
        <f t="shared" ref="L48:L51" si="19">K48/$K$46</f>
        <v>1.4758138400591368E-2</v>
      </c>
    </row>
    <row r="49" spans="2:12" s="7" customFormat="1" ht="51.9" customHeight="1" x14ac:dyDescent="0.25">
      <c r="B49" s="34"/>
      <c r="C49" s="85" t="s">
        <v>122</v>
      </c>
      <c r="D49" s="86" t="s">
        <v>123</v>
      </c>
      <c r="E49" s="85" t="s">
        <v>41</v>
      </c>
      <c r="F49" s="85" t="s">
        <v>124</v>
      </c>
      <c r="G49" s="87" t="s">
        <v>50</v>
      </c>
      <c r="H49" s="88">
        <v>4.7300000000000004</v>
      </c>
      <c r="I49" s="88">
        <v>89.57</v>
      </c>
      <c r="J49" s="88">
        <f t="shared" si="7"/>
        <v>114.57</v>
      </c>
      <c r="K49" s="88">
        <f t="shared" si="18"/>
        <v>541.91999999999996</v>
      </c>
      <c r="L49" s="89">
        <f t="shared" si="19"/>
        <v>3.6741611861943143E-3</v>
      </c>
    </row>
    <row r="50" spans="2:12" s="7" customFormat="1" ht="26.1" customHeight="1" x14ac:dyDescent="0.25">
      <c r="B50" s="34"/>
      <c r="C50" s="85" t="s">
        <v>125</v>
      </c>
      <c r="D50" s="86" t="s">
        <v>126</v>
      </c>
      <c r="E50" s="85" t="s">
        <v>41</v>
      </c>
      <c r="F50" s="85" t="s">
        <v>127</v>
      </c>
      <c r="G50" s="87" t="s">
        <v>50</v>
      </c>
      <c r="H50" s="88">
        <v>2.04</v>
      </c>
      <c r="I50" s="88">
        <v>629.32000000000005</v>
      </c>
      <c r="J50" s="88">
        <f t="shared" si="7"/>
        <v>804.96</v>
      </c>
      <c r="K50" s="88">
        <f t="shared" si="18"/>
        <v>1642.12</v>
      </c>
      <c r="L50" s="89">
        <f t="shared" si="19"/>
        <v>1.1133402655508945E-2</v>
      </c>
    </row>
    <row r="51" spans="2:12" s="7" customFormat="1" ht="39" customHeight="1" x14ac:dyDescent="0.25">
      <c r="B51" s="34"/>
      <c r="C51" s="85" t="s">
        <v>128</v>
      </c>
      <c r="D51" s="86" t="s">
        <v>129</v>
      </c>
      <c r="E51" s="85" t="s">
        <v>41</v>
      </c>
      <c r="F51" s="85" t="s">
        <v>130</v>
      </c>
      <c r="G51" s="87" t="s">
        <v>46</v>
      </c>
      <c r="H51" s="88">
        <v>87.19</v>
      </c>
      <c r="I51" s="88">
        <v>764.73</v>
      </c>
      <c r="J51" s="88">
        <f t="shared" si="7"/>
        <v>978.17</v>
      </c>
      <c r="K51" s="88">
        <f t="shared" si="18"/>
        <v>85286.64</v>
      </c>
      <c r="L51" s="89">
        <f t="shared" si="19"/>
        <v>0.57823454087121251</v>
      </c>
    </row>
    <row r="52" spans="2:12" ht="24" customHeight="1" x14ac:dyDescent="0.25">
      <c r="B52" s="34"/>
      <c r="C52" s="153" t="s">
        <v>131</v>
      </c>
      <c r="D52" s="153"/>
      <c r="E52" s="153"/>
      <c r="F52" s="153" t="s">
        <v>132</v>
      </c>
      <c r="G52" s="153"/>
      <c r="H52" s="154"/>
      <c r="I52" s="153"/>
      <c r="J52" s="153"/>
      <c r="K52" s="154">
        <f>SUM(K53:K54)</f>
        <v>16163.57</v>
      </c>
      <c r="L52" s="155">
        <f>K52/$K$344</f>
        <v>8.1958949704119509E-3</v>
      </c>
    </row>
    <row r="53" spans="2:12" s="7" customFormat="1" ht="24" customHeight="1" x14ac:dyDescent="0.25">
      <c r="B53" s="34"/>
      <c r="C53" s="85" t="s">
        <v>133</v>
      </c>
      <c r="D53" s="86" t="s">
        <v>134</v>
      </c>
      <c r="E53" s="85" t="s">
        <v>41</v>
      </c>
      <c r="F53" s="85" t="s">
        <v>135</v>
      </c>
      <c r="G53" s="87" t="s">
        <v>50</v>
      </c>
      <c r="H53" s="88">
        <v>311.05</v>
      </c>
      <c r="I53" s="88">
        <v>23.65</v>
      </c>
      <c r="J53" s="88">
        <f t="shared" si="7"/>
        <v>30.25</v>
      </c>
      <c r="K53" s="88">
        <f t="shared" ref="K53" si="20">ROUND(H53*J53,2)</f>
        <v>9409.26</v>
      </c>
      <c r="L53" s="89">
        <f>K53/$K$52</f>
        <v>0.58212758691303967</v>
      </c>
    </row>
    <row r="54" spans="2:12" s="7" customFormat="1" ht="26.1" customHeight="1" x14ac:dyDescent="0.25">
      <c r="B54" s="34"/>
      <c r="C54" s="85" t="s">
        <v>136</v>
      </c>
      <c r="D54" s="86" t="s">
        <v>137</v>
      </c>
      <c r="E54" s="85" t="s">
        <v>41</v>
      </c>
      <c r="F54" s="85" t="s">
        <v>138</v>
      </c>
      <c r="G54" s="87" t="s">
        <v>50</v>
      </c>
      <c r="H54" s="88">
        <v>83.13</v>
      </c>
      <c r="I54" s="88">
        <v>63.52</v>
      </c>
      <c r="J54" s="88">
        <f t="shared" si="7"/>
        <v>81.25</v>
      </c>
      <c r="K54" s="88">
        <f t="shared" ref="K54" si="21">ROUND(H54*J54,2)</f>
        <v>6754.31</v>
      </c>
      <c r="L54" s="89">
        <f>K54/$K$52</f>
        <v>0.41787241308696038</v>
      </c>
    </row>
    <row r="55" spans="2:12" ht="24" customHeight="1" x14ac:dyDescent="0.25">
      <c r="B55" s="34"/>
      <c r="C55" s="153" t="s">
        <v>139</v>
      </c>
      <c r="D55" s="153"/>
      <c r="E55" s="153"/>
      <c r="F55" s="153" t="s">
        <v>140</v>
      </c>
      <c r="G55" s="153"/>
      <c r="H55" s="154"/>
      <c r="I55" s="153"/>
      <c r="J55" s="153"/>
      <c r="K55" s="154">
        <f>SUM(K56:K61)</f>
        <v>298745.31</v>
      </c>
      <c r="L55" s="155">
        <f>K55/$K$344</f>
        <v>0.15148170754747617</v>
      </c>
    </row>
    <row r="56" spans="2:12" s="7" customFormat="1" ht="65.099999999999994" customHeight="1" x14ac:dyDescent="0.25">
      <c r="B56" s="34"/>
      <c r="C56" s="85" t="s">
        <v>141</v>
      </c>
      <c r="D56" s="86" t="s">
        <v>142</v>
      </c>
      <c r="E56" s="85" t="s">
        <v>41</v>
      </c>
      <c r="F56" s="85" t="s">
        <v>143</v>
      </c>
      <c r="G56" s="87" t="s">
        <v>97</v>
      </c>
      <c r="H56" s="88">
        <v>4819.28</v>
      </c>
      <c r="I56" s="88">
        <v>22.37</v>
      </c>
      <c r="J56" s="88">
        <f t="shared" si="7"/>
        <v>28.61</v>
      </c>
      <c r="K56" s="88">
        <f t="shared" ref="K56" si="22">ROUND(H56*J56,2)</f>
        <v>137879.6</v>
      </c>
      <c r="L56" s="89">
        <f>K56/$K$55</f>
        <v>0.4615289190648717</v>
      </c>
    </row>
    <row r="57" spans="2:12" s="7" customFormat="1" ht="26.1" customHeight="1" x14ac:dyDescent="0.25">
      <c r="B57" s="34"/>
      <c r="C57" s="85" t="s">
        <v>144</v>
      </c>
      <c r="D57" s="86" t="s">
        <v>145</v>
      </c>
      <c r="E57" s="85" t="s">
        <v>41</v>
      </c>
      <c r="F57" s="85" t="s">
        <v>146</v>
      </c>
      <c r="G57" s="87" t="s">
        <v>46</v>
      </c>
      <c r="H57" s="88">
        <v>44.69</v>
      </c>
      <c r="I57" s="88">
        <v>54.81</v>
      </c>
      <c r="J57" s="88">
        <f t="shared" si="7"/>
        <v>70.11</v>
      </c>
      <c r="K57" s="88">
        <f t="shared" ref="K57:K61" si="23">ROUND(H57*J57,2)</f>
        <v>3133.22</v>
      </c>
      <c r="L57" s="89">
        <f t="shared" ref="L57:L61" si="24">K57/$K$55</f>
        <v>1.0487930337718105E-2</v>
      </c>
    </row>
    <row r="58" spans="2:12" s="7" customFormat="1" ht="39" customHeight="1" x14ac:dyDescent="0.25">
      <c r="B58" s="34"/>
      <c r="C58" s="85" t="s">
        <v>147</v>
      </c>
      <c r="D58" s="86">
        <v>13060</v>
      </c>
      <c r="E58" s="85" t="s">
        <v>148</v>
      </c>
      <c r="F58" s="85" t="s">
        <v>149</v>
      </c>
      <c r="G58" s="87" t="s">
        <v>50</v>
      </c>
      <c r="H58" s="88">
        <v>32.700000000000003</v>
      </c>
      <c r="I58" s="88">
        <v>468.87</v>
      </c>
      <c r="J58" s="88">
        <f t="shared" si="7"/>
        <v>599.73</v>
      </c>
      <c r="K58" s="88">
        <f t="shared" si="23"/>
        <v>19611.169999999998</v>
      </c>
      <c r="L58" s="89">
        <f t="shared" si="24"/>
        <v>6.5645114227902021E-2</v>
      </c>
    </row>
    <row r="59" spans="2:12" s="7" customFormat="1" ht="39" customHeight="1" x14ac:dyDescent="0.25">
      <c r="B59" s="34"/>
      <c r="C59" s="85" t="s">
        <v>150</v>
      </c>
      <c r="D59" s="86" t="s">
        <v>151</v>
      </c>
      <c r="E59" s="85" t="s">
        <v>41</v>
      </c>
      <c r="F59" s="85" t="s">
        <v>152</v>
      </c>
      <c r="G59" s="87" t="s">
        <v>46</v>
      </c>
      <c r="H59" s="88">
        <v>78.150000000000006</v>
      </c>
      <c r="I59" s="88">
        <v>62.6</v>
      </c>
      <c r="J59" s="88">
        <f t="shared" si="7"/>
        <v>80.069999999999993</v>
      </c>
      <c r="K59" s="88">
        <f t="shared" si="23"/>
        <v>6257.47</v>
      </c>
      <c r="L59" s="89">
        <f t="shared" si="24"/>
        <v>2.0945835099469848E-2</v>
      </c>
    </row>
    <row r="60" spans="2:12" s="7" customFormat="1" ht="39" customHeight="1" x14ac:dyDescent="0.25">
      <c r="B60" s="34"/>
      <c r="C60" s="85" t="s">
        <v>153</v>
      </c>
      <c r="D60" s="86" t="s">
        <v>154</v>
      </c>
      <c r="E60" s="85" t="s">
        <v>41</v>
      </c>
      <c r="F60" s="85" t="s">
        <v>155</v>
      </c>
      <c r="G60" s="87" t="s">
        <v>46</v>
      </c>
      <c r="H60" s="88">
        <v>135.99</v>
      </c>
      <c r="I60" s="88">
        <v>28.9</v>
      </c>
      <c r="J60" s="88">
        <f t="shared" si="7"/>
        <v>36.97</v>
      </c>
      <c r="K60" s="88">
        <f t="shared" si="23"/>
        <v>5027.55</v>
      </c>
      <c r="L60" s="89">
        <f t="shared" si="24"/>
        <v>1.6828883439207798E-2</v>
      </c>
    </row>
    <row r="61" spans="2:12" s="7" customFormat="1" ht="78" customHeight="1" x14ac:dyDescent="0.25">
      <c r="B61" s="34"/>
      <c r="C61" s="85" t="s">
        <v>156</v>
      </c>
      <c r="D61" s="86" t="s">
        <v>157</v>
      </c>
      <c r="E61" s="85" t="s">
        <v>41</v>
      </c>
      <c r="F61" s="85" t="s">
        <v>158</v>
      </c>
      <c r="G61" s="87" t="s">
        <v>50</v>
      </c>
      <c r="H61" s="88">
        <v>420.28</v>
      </c>
      <c r="I61" s="88">
        <v>235.94</v>
      </c>
      <c r="J61" s="88">
        <f t="shared" si="7"/>
        <v>301.79000000000002</v>
      </c>
      <c r="K61" s="88">
        <f t="shared" si="23"/>
        <v>126836.3</v>
      </c>
      <c r="L61" s="89">
        <f t="shared" si="24"/>
        <v>0.42456331783083057</v>
      </c>
    </row>
    <row r="62" spans="2:12" ht="24" customHeight="1" x14ac:dyDescent="0.25">
      <c r="B62" s="34"/>
      <c r="C62" s="153" t="s">
        <v>159</v>
      </c>
      <c r="D62" s="153"/>
      <c r="E62" s="153"/>
      <c r="F62" s="153" t="s">
        <v>160</v>
      </c>
      <c r="G62" s="153"/>
      <c r="H62" s="154"/>
      <c r="I62" s="153"/>
      <c r="J62" s="153"/>
      <c r="K62" s="154">
        <f>K63+K76+K85</f>
        <v>411656.60000000003</v>
      </c>
      <c r="L62" s="155">
        <f>K62/$K$344</f>
        <v>0.20873447248824886</v>
      </c>
    </row>
    <row r="63" spans="2:12" ht="24" customHeight="1" x14ac:dyDescent="0.25">
      <c r="B63" s="34"/>
      <c r="C63" s="82" t="s">
        <v>161</v>
      </c>
      <c r="D63" s="82"/>
      <c r="E63" s="82"/>
      <c r="F63" s="82" t="s">
        <v>162</v>
      </c>
      <c r="G63" s="82"/>
      <c r="H63" s="83"/>
      <c r="I63" s="82"/>
      <c r="J63" s="82"/>
      <c r="K63" s="83">
        <f>SUM(K64:K75)</f>
        <v>156241.58000000002</v>
      </c>
      <c r="L63" s="84">
        <f>K63/$K$62</f>
        <v>0.37954348357344447</v>
      </c>
    </row>
    <row r="64" spans="2:12" s="7" customFormat="1" ht="39" customHeight="1" x14ac:dyDescent="0.25">
      <c r="B64" s="34"/>
      <c r="C64" s="85" t="s">
        <v>163</v>
      </c>
      <c r="D64" s="86" t="s">
        <v>164</v>
      </c>
      <c r="E64" s="85" t="s">
        <v>41</v>
      </c>
      <c r="F64" s="85" t="s">
        <v>165</v>
      </c>
      <c r="G64" s="87" t="s">
        <v>50</v>
      </c>
      <c r="H64" s="88">
        <v>5.34</v>
      </c>
      <c r="I64" s="88">
        <v>94.31</v>
      </c>
      <c r="J64" s="88">
        <f t="shared" ref="J64:J90" si="25">ROUND((I64*(1+$J$3)),2)</f>
        <v>120.63</v>
      </c>
      <c r="K64" s="88">
        <f t="shared" ref="K64" si="26">ROUND(H64*J64,2)</f>
        <v>644.16</v>
      </c>
      <c r="L64" s="89">
        <f>K64/$K$63</f>
        <v>4.122846171934513E-3</v>
      </c>
    </row>
    <row r="65" spans="2:12" s="7" customFormat="1" ht="26.1" customHeight="1" x14ac:dyDescent="0.25">
      <c r="B65" s="34"/>
      <c r="C65" s="85" t="s">
        <v>166</v>
      </c>
      <c r="D65" s="86" t="s">
        <v>167</v>
      </c>
      <c r="E65" s="85" t="s">
        <v>41</v>
      </c>
      <c r="F65" s="85" t="s">
        <v>168</v>
      </c>
      <c r="G65" s="87" t="s">
        <v>50</v>
      </c>
      <c r="H65" s="88">
        <v>181.22</v>
      </c>
      <c r="I65" s="88">
        <v>68.510000000000005</v>
      </c>
      <c r="J65" s="88">
        <f t="shared" si="25"/>
        <v>87.63</v>
      </c>
      <c r="K65" s="88">
        <f t="shared" ref="K65:K69" si="27">ROUND(H65*J65,2)</f>
        <v>15880.31</v>
      </c>
      <c r="L65" s="89">
        <f t="shared" ref="L65:L90" si="28">K65/$K$63</f>
        <v>0.10163946114728228</v>
      </c>
    </row>
    <row r="66" spans="2:12" s="7" customFormat="1" ht="51.9" customHeight="1" x14ac:dyDescent="0.25">
      <c r="B66" s="34"/>
      <c r="C66" s="85" t="s">
        <v>169</v>
      </c>
      <c r="D66" s="86" t="s">
        <v>170</v>
      </c>
      <c r="E66" s="85" t="s">
        <v>41</v>
      </c>
      <c r="F66" s="85" t="s">
        <v>171</v>
      </c>
      <c r="G66" s="87" t="s">
        <v>50</v>
      </c>
      <c r="H66" s="88">
        <v>56.45</v>
      </c>
      <c r="I66" s="88">
        <v>87.69</v>
      </c>
      <c r="J66" s="88">
        <f t="shared" si="25"/>
        <v>112.16</v>
      </c>
      <c r="K66" s="88">
        <f t="shared" si="27"/>
        <v>6331.43</v>
      </c>
      <c r="L66" s="89">
        <f t="shared" si="28"/>
        <v>4.0523335721515362E-2</v>
      </c>
    </row>
    <row r="67" spans="2:12" s="7" customFormat="1" ht="65.099999999999994" customHeight="1" x14ac:dyDescent="0.25">
      <c r="B67" s="34"/>
      <c r="C67" s="85" t="s">
        <v>172</v>
      </c>
      <c r="D67" s="86" t="s">
        <v>173</v>
      </c>
      <c r="E67" s="85" t="s">
        <v>41</v>
      </c>
      <c r="F67" s="85" t="s">
        <v>174</v>
      </c>
      <c r="G67" s="87" t="s">
        <v>46</v>
      </c>
      <c r="H67" s="88">
        <v>46.88</v>
      </c>
      <c r="I67" s="88">
        <v>54.19</v>
      </c>
      <c r="J67" s="88">
        <f t="shared" si="25"/>
        <v>69.31</v>
      </c>
      <c r="K67" s="88">
        <f t="shared" si="27"/>
        <v>3249.25</v>
      </c>
      <c r="L67" s="89">
        <f t="shared" si="28"/>
        <v>2.0796320672128377E-2</v>
      </c>
    </row>
    <row r="68" spans="2:12" s="7" customFormat="1" ht="65.099999999999994" customHeight="1" x14ac:dyDescent="0.25">
      <c r="B68" s="34"/>
      <c r="C68" s="85" t="s">
        <v>175</v>
      </c>
      <c r="D68" s="86" t="s">
        <v>176</v>
      </c>
      <c r="E68" s="85" t="s">
        <v>41</v>
      </c>
      <c r="F68" s="85" t="s">
        <v>177</v>
      </c>
      <c r="G68" s="87" t="s">
        <v>46</v>
      </c>
      <c r="H68" s="88">
        <v>24</v>
      </c>
      <c r="I68" s="88">
        <v>41.15</v>
      </c>
      <c r="J68" s="88">
        <f t="shared" si="25"/>
        <v>52.63</v>
      </c>
      <c r="K68" s="88">
        <f t="shared" si="27"/>
        <v>1263.1199999999999</v>
      </c>
      <c r="L68" s="89">
        <f t="shared" si="28"/>
        <v>8.084403652344016E-3</v>
      </c>
    </row>
    <row r="69" spans="2:12" s="7" customFormat="1" ht="39" customHeight="1" x14ac:dyDescent="0.25">
      <c r="B69" s="34"/>
      <c r="C69" s="85" t="s">
        <v>178</v>
      </c>
      <c r="D69" s="86" t="s">
        <v>179</v>
      </c>
      <c r="E69" s="85" t="s">
        <v>41</v>
      </c>
      <c r="F69" s="85" t="s">
        <v>180</v>
      </c>
      <c r="G69" s="87" t="s">
        <v>46</v>
      </c>
      <c r="H69" s="88">
        <v>272.05</v>
      </c>
      <c r="I69" s="88">
        <v>11.63</v>
      </c>
      <c r="J69" s="88">
        <f t="shared" si="25"/>
        <v>14.88</v>
      </c>
      <c r="K69" s="88">
        <f t="shared" si="27"/>
        <v>4048.1</v>
      </c>
      <c r="L69" s="89">
        <f t="shared" si="28"/>
        <v>2.5909236196920177E-2</v>
      </c>
    </row>
    <row r="70" spans="2:12" s="7" customFormat="1" ht="24" customHeight="1" x14ac:dyDescent="0.25">
      <c r="B70" s="34"/>
      <c r="C70" s="85" t="s">
        <v>181</v>
      </c>
      <c r="D70" s="86" t="s">
        <v>182</v>
      </c>
      <c r="E70" s="85" t="s">
        <v>41</v>
      </c>
      <c r="F70" s="85" t="s">
        <v>183</v>
      </c>
      <c r="G70" s="87" t="s">
        <v>50</v>
      </c>
      <c r="H70" s="88">
        <v>1.76</v>
      </c>
      <c r="I70" s="88">
        <v>292.42</v>
      </c>
      <c r="J70" s="88">
        <f t="shared" si="25"/>
        <v>374.03</v>
      </c>
      <c r="K70" s="88">
        <f t="shared" ref="K70:K75" si="29">ROUND(H70*J70,2)</f>
        <v>658.29</v>
      </c>
      <c r="L70" s="89">
        <f t="shared" si="28"/>
        <v>4.2132830453967497E-3</v>
      </c>
    </row>
    <row r="71" spans="2:12" s="7" customFormat="1" ht="26.1" customHeight="1" x14ac:dyDescent="0.25">
      <c r="B71" s="34"/>
      <c r="C71" s="85" t="s">
        <v>184</v>
      </c>
      <c r="D71" s="86" t="s">
        <v>167</v>
      </c>
      <c r="E71" s="85" t="s">
        <v>41</v>
      </c>
      <c r="F71" s="85" t="s">
        <v>185</v>
      </c>
      <c r="G71" s="87" t="s">
        <v>50</v>
      </c>
      <c r="H71" s="88">
        <v>60.85</v>
      </c>
      <c r="I71" s="88">
        <f>I65</f>
        <v>68.510000000000005</v>
      </c>
      <c r="J71" s="88">
        <f t="shared" si="25"/>
        <v>87.63</v>
      </c>
      <c r="K71" s="88">
        <f t="shared" si="29"/>
        <v>5332.29</v>
      </c>
      <c r="L71" s="89">
        <f t="shared" si="28"/>
        <v>3.4128495116344824E-2</v>
      </c>
    </row>
    <row r="72" spans="2:12" s="7" customFormat="1" ht="51.9" customHeight="1" x14ac:dyDescent="0.25">
      <c r="B72" s="34"/>
      <c r="C72" s="85" t="s">
        <v>186</v>
      </c>
      <c r="D72" s="86" t="s">
        <v>187</v>
      </c>
      <c r="E72" s="85" t="s">
        <v>41</v>
      </c>
      <c r="F72" s="85" t="s">
        <v>188</v>
      </c>
      <c r="G72" s="87" t="s">
        <v>50</v>
      </c>
      <c r="H72" s="88">
        <v>2.1800000000000002</v>
      </c>
      <c r="I72" s="88">
        <v>96.97</v>
      </c>
      <c r="J72" s="88">
        <f t="shared" si="25"/>
        <v>124.03</v>
      </c>
      <c r="K72" s="88">
        <f t="shared" si="29"/>
        <v>270.39</v>
      </c>
      <c r="L72" s="89">
        <f t="shared" si="28"/>
        <v>1.7305892579939344E-3</v>
      </c>
    </row>
    <row r="73" spans="2:12" s="7" customFormat="1" ht="26.1" customHeight="1" x14ac:dyDescent="0.25">
      <c r="B73" s="34"/>
      <c r="C73" s="85" t="s">
        <v>189</v>
      </c>
      <c r="D73" s="86" t="s">
        <v>190</v>
      </c>
      <c r="E73" s="85" t="s">
        <v>41</v>
      </c>
      <c r="F73" s="85" t="s">
        <v>191</v>
      </c>
      <c r="G73" s="87" t="s">
        <v>50</v>
      </c>
      <c r="H73" s="88">
        <v>367.78</v>
      </c>
      <c r="I73" s="88">
        <v>56.22</v>
      </c>
      <c r="J73" s="88">
        <f t="shared" si="25"/>
        <v>71.91</v>
      </c>
      <c r="K73" s="88">
        <f t="shared" si="29"/>
        <v>26447.06</v>
      </c>
      <c r="L73" s="89">
        <f t="shared" si="28"/>
        <v>0.16927030563823023</v>
      </c>
    </row>
    <row r="74" spans="2:12" s="7" customFormat="1" ht="39" customHeight="1" x14ac:dyDescent="0.25">
      <c r="B74" s="34"/>
      <c r="C74" s="85" t="s">
        <v>192</v>
      </c>
      <c r="D74" s="86" t="s">
        <v>193</v>
      </c>
      <c r="E74" s="85" t="s">
        <v>41</v>
      </c>
      <c r="F74" s="85" t="s">
        <v>194</v>
      </c>
      <c r="G74" s="87" t="s">
        <v>50</v>
      </c>
      <c r="H74" s="88">
        <v>367.78</v>
      </c>
      <c r="I74" s="88">
        <v>40.659999999999997</v>
      </c>
      <c r="J74" s="88">
        <f t="shared" si="25"/>
        <v>52.01</v>
      </c>
      <c r="K74" s="88">
        <f t="shared" si="29"/>
        <v>19128.240000000002</v>
      </c>
      <c r="L74" s="89">
        <f t="shared" si="28"/>
        <v>0.12242733336414033</v>
      </c>
    </row>
    <row r="75" spans="2:12" s="7" customFormat="1" ht="39" customHeight="1" x14ac:dyDescent="0.25">
      <c r="B75" s="34"/>
      <c r="C75" s="85" t="s">
        <v>195</v>
      </c>
      <c r="D75" s="86">
        <v>87262</v>
      </c>
      <c r="E75" s="85" t="s">
        <v>196</v>
      </c>
      <c r="F75" s="85" t="s">
        <v>197</v>
      </c>
      <c r="G75" s="87" t="s">
        <v>50</v>
      </c>
      <c r="H75" s="88">
        <v>365.31</v>
      </c>
      <c r="I75" s="88">
        <v>156.19999999999999</v>
      </c>
      <c r="J75" s="88">
        <f t="shared" si="25"/>
        <v>199.8</v>
      </c>
      <c r="K75" s="88">
        <f t="shared" si="29"/>
        <v>72988.94</v>
      </c>
      <c r="L75" s="89">
        <f t="shared" si="28"/>
        <v>0.46715439001576914</v>
      </c>
    </row>
    <row r="76" spans="2:12" ht="24" customHeight="1" x14ac:dyDescent="0.25">
      <c r="B76" s="34"/>
      <c r="C76" s="82" t="s">
        <v>198</v>
      </c>
      <c r="D76" s="82"/>
      <c r="E76" s="82"/>
      <c r="F76" s="82" t="s">
        <v>199</v>
      </c>
      <c r="G76" s="82"/>
      <c r="H76" s="83"/>
      <c r="I76" s="82"/>
      <c r="J76" s="82"/>
      <c r="K76" s="83">
        <f>SUM(K77:K84)</f>
        <v>210594.71000000002</v>
      </c>
      <c r="L76" s="84">
        <f>K76/$K$62</f>
        <v>0.51157860702342683</v>
      </c>
    </row>
    <row r="77" spans="2:12" s="7" customFormat="1" ht="39" customHeight="1" x14ac:dyDescent="0.25">
      <c r="B77" s="34"/>
      <c r="C77" s="85" t="s">
        <v>200</v>
      </c>
      <c r="D77" s="86" t="s">
        <v>201</v>
      </c>
      <c r="E77" s="85" t="s">
        <v>41</v>
      </c>
      <c r="F77" s="85" t="s">
        <v>202</v>
      </c>
      <c r="G77" s="87" t="s">
        <v>50</v>
      </c>
      <c r="H77" s="88">
        <v>1968.94</v>
      </c>
      <c r="I77" s="88">
        <v>8.5</v>
      </c>
      <c r="J77" s="88">
        <f t="shared" si="25"/>
        <v>10.87</v>
      </c>
      <c r="K77" s="88">
        <f t="shared" ref="K77" si="30">ROUND(H77*J77,2)</f>
        <v>21402.38</v>
      </c>
      <c r="L77" s="89">
        <f t="shared" si="28"/>
        <v>0.1369826137190881</v>
      </c>
    </row>
    <row r="78" spans="2:12" s="7" customFormat="1" ht="39" customHeight="1" x14ac:dyDescent="0.25">
      <c r="B78" s="34"/>
      <c r="C78" s="85" t="s">
        <v>203</v>
      </c>
      <c r="D78" s="86" t="s">
        <v>204</v>
      </c>
      <c r="E78" s="85" t="s">
        <v>41</v>
      </c>
      <c r="F78" s="85" t="s">
        <v>205</v>
      </c>
      <c r="G78" s="87" t="s">
        <v>50</v>
      </c>
      <c r="H78" s="88">
        <v>1644.71</v>
      </c>
      <c r="I78" s="88">
        <v>32.1</v>
      </c>
      <c r="J78" s="88">
        <f t="shared" si="25"/>
        <v>41.06</v>
      </c>
      <c r="K78" s="88">
        <f t="shared" ref="K78:K84" si="31">ROUND(H78*J78,2)</f>
        <v>67531.789999999994</v>
      </c>
      <c r="L78" s="89">
        <f t="shared" si="28"/>
        <v>0.43222674783498727</v>
      </c>
    </row>
    <row r="79" spans="2:12" s="7" customFormat="1" ht="26.1" customHeight="1" x14ac:dyDescent="0.25">
      <c r="B79" s="34"/>
      <c r="C79" s="85" t="s">
        <v>206</v>
      </c>
      <c r="D79" s="86" t="s">
        <v>207</v>
      </c>
      <c r="E79" s="85" t="s">
        <v>41</v>
      </c>
      <c r="F79" s="85" t="s">
        <v>208</v>
      </c>
      <c r="G79" s="87" t="s">
        <v>50</v>
      </c>
      <c r="H79" s="88">
        <v>876.55</v>
      </c>
      <c r="I79" s="88">
        <v>19.12</v>
      </c>
      <c r="J79" s="88">
        <f t="shared" si="25"/>
        <v>24.46</v>
      </c>
      <c r="K79" s="88">
        <f t="shared" si="31"/>
        <v>21440.41</v>
      </c>
      <c r="L79" s="89">
        <f t="shared" si="28"/>
        <v>0.13722601883570301</v>
      </c>
    </row>
    <row r="80" spans="2:12" s="7" customFormat="1" ht="39" customHeight="1" x14ac:dyDescent="0.25">
      <c r="B80" s="34"/>
      <c r="C80" s="85" t="s">
        <v>209</v>
      </c>
      <c r="D80" s="86" t="s">
        <v>210</v>
      </c>
      <c r="E80" s="85" t="s">
        <v>41</v>
      </c>
      <c r="F80" s="85" t="s">
        <v>211</v>
      </c>
      <c r="G80" s="87" t="s">
        <v>50</v>
      </c>
      <c r="H80" s="88">
        <v>1644.71</v>
      </c>
      <c r="I80" s="88">
        <v>14.14</v>
      </c>
      <c r="J80" s="88">
        <f t="shared" si="25"/>
        <v>18.09</v>
      </c>
      <c r="K80" s="88">
        <f t="shared" si="31"/>
        <v>29752.799999999999</v>
      </c>
      <c r="L80" s="89">
        <f t="shared" si="28"/>
        <v>0.19042818179386048</v>
      </c>
    </row>
    <row r="81" spans="2:12" s="7" customFormat="1" ht="26.1" customHeight="1" x14ac:dyDescent="0.25">
      <c r="B81" s="34"/>
      <c r="C81" s="85" t="s">
        <v>212</v>
      </c>
      <c r="D81" s="86" t="s">
        <v>213</v>
      </c>
      <c r="E81" s="85" t="s">
        <v>41</v>
      </c>
      <c r="F81" s="85" t="s">
        <v>214</v>
      </c>
      <c r="G81" s="87" t="s">
        <v>50</v>
      </c>
      <c r="H81" s="88">
        <v>708.81</v>
      </c>
      <c r="I81" s="88">
        <v>26.35</v>
      </c>
      <c r="J81" s="88">
        <f t="shared" si="25"/>
        <v>33.700000000000003</v>
      </c>
      <c r="K81" s="88">
        <f t="shared" si="31"/>
        <v>23886.9</v>
      </c>
      <c r="L81" s="89">
        <f t="shared" si="28"/>
        <v>0.15288439863447362</v>
      </c>
    </row>
    <row r="82" spans="2:12" s="7" customFormat="1" ht="26.1" customHeight="1" x14ac:dyDescent="0.25">
      <c r="B82" s="34"/>
      <c r="C82" s="85" t="s">
        <v>215</v>
      </c>
      <c r="D82" s="86" t="s">
        <v>216</v>
      </c>
      <c r="E82" s="85" t="s">
        <v>41</v>
      </c>
      <c r="F82" s="85" t="s">
        <v>217</v>
      </c>
      <c r="G82" s="87" t="s">
        <v>50</v>
      </c>
      <c r="H82" s="88">
        <v>324.23</v>
      </c>
      <c r="I82" s="88">
        <v>30.24</v>
      </c>
      <c r="J82" s="88">
        <f t="shared" si="25"/>
        <v>38.68</v>
      </c>
      <c r="K82" s="88">
        <f t="shared" si="31"/>
        <v>12541.22</v>
      </c>
      <c r="L82" s="89">
        <f t="shared" si="28"/>
        <v>8.0268133489177454E-2</v>
      </c>
    </row>
    <row r="83" spans="2:12" s="7" customFormat="1" ht="39" customHeight="1" x14ac:dyDescent="0.25">
      <c r="B83" s="34"/>
      <c r="C83" s="85" t="s">
        <v>218</v>
      </c>
      <c r="D83" s="86" t="s">
        <v>219</v>
      </c>
      <c r="E83" s="85" t="s">
        <v>41</v>
      </c>
      <c r="F83" s="85" t="s">
        <v>220</v>
      </c>
      <c r="G83" s="87" t="s">
        <v>50</v>
      </c>
      <c r="H83" s="88">
        <v>7.74</v>
      </c>
      <c r="I83" s="88">
        <v>87.66</v>
      </c>
      <c r="J83" s="88">
        <f t="shared" si="25"/>
        <v>112.13</v>
      </c>
      <c r="K83" s="88">
        <f t="shared" si="31"/>
        <v>867.89</v>
      </c>
      <c r="L83" s="89">
        <f t="shared" si="28"/>
        <v>5.5547953368111098E-3</v>
      </c>
    </row>
    <row r="84" spans="2:12" s="7" customFormat="1" ht="39" customHeight="1" x14ac:dyDescent="0.25">
      <c r="B84" s="34"/>
      <c r="C84" s="85" t="s">
        <v>221</v>
      </c>
      <c r="D84" s="86" t="s">
        <v>222</v>
      </c>
      <c r="E84" s="85" t="s">
        <v>41</v>
      </c>
      <c r="F84" s="85" t="s">
        <v>223</v>
      </c>
      <c r="G84" s="87" t="s">
        <v>50</v>
      </c>
      <c r="H84" s="88">
        <v>316.49</v>
      </c>
      <c r="I84" s="88">
        <v>81.94</v>
      </c>
      <c r="J84" s="88">
        <f t="shared" si="25"/>
        <v>104.81</v>
      </c>
      <c r="K84" s="88">
        <f t="shared" si="31"/>
        <v>33171.32</v>
      </c>
      <c r="L84" s="89">
        <f t="shared" si="28"/>
        <v>0.2123078888475142</v>
      </c>
    </row>
    <row r="85" spans="2:12" ht="24" customHeight="1" x14ac:dyDescent="0.25">
      <c r="B85" s="34"/>
      <c r="C85" s="82" t="s">
        <v>224</v>
      </c>
      <c r="D85" s="82"/>
      <c r="E85" s="82"/>
      <c r="F85" s="82" t="s">
        <v>225</v>
      </c>
      <c r="G85" s="82"/>
      <c r="H85" s="83"/>
      <c r="I85" s="82"/>
      <c r="J85" s="82"/>
      <c r="K85" s="83">
        <f>SUM(K86:K90)</f>
        <v>44820.31</v>
      </c>
      <c r="L85" s="84">
        <f>K85/$K$62</f>
        <v>0.10887790940312871</v>
      </c>
    </row>
    <row r="86" spans="2:12" s="7" customFormat="1" ht="39" customHeight="1" x14ac:dyDescent="0.25">
      <c r="B86" s="34"/>
      <c r="C86" s="85" t="s">
        <v>226</v>
      </c>
      <c r="D86" s="86" t="s">
        <v>227</v>
      </c>
      <c r="E86" s="85" t="s">
        <v>41</v>
      </c>
      <c r="F86" s="85" t="s">
        <v>228</v>
      </c>
      <c r="G86" s="87" t="s">
        <v>50</v>
      </c>
      <c r="H86" s="88">
        <v>360.77</v>
      </c>
      <c r="I86" s="88">
        <v>14.18</v>
      </c>
      <c r="J86" s="88">
        <f t="shared" si="25"/>
        <v>18.14</v>
      </c>
      <c r="K86" s="88">
        <f t="shared" ref="K86" si="32">ROUND(H86*J86,2)</f>
        <v>6544.37</v>
      </c>
      <c r="L86" s="89">
        <f t="shared" si="28"/>
        <v>4.1886225164901682E-2</v>
      </c>
    </row>
    <row r="87" spans="2:12" s="7" customFormat="1" ht="39" customHeight="1" x14ac:dyDescent="0.25">
      <c r="B87" s="34"/>
      <c r="C87" s="85" t="s">
        <v>229</v>
      </c>
      <c r="D87" s="86" t="s">
        <v>230</v>
      </c>
      <c r="E87" s="85" t="s">
        <v>41</v>
      </c>
      <c r="F87" s="85" t="s">
        <v>231</v>
      </c>
      <c r="G87" s="87" t="s">
        <v>50</v>
      </c>
      <c r="H87" s="88">
        <v>365.31</v>
      </c>
      <c r="I87" s="88">
        <v>15.6</v>
      </c>
      <c r="J87" s="88">
        <f t="shared" si="25"/>
        <v>19.95</v>
      </c>
      <c r="K87" s="88">
        <f t="shared" ref="K87:K90" si="33">ROUND(H87*J87,2)</f>
        <v>7287.93</v>
      </c>
      <c r="L87" s="89">
        <f t="shared" si="28"/>
        <v>4.6645265620073734E-2</v>
      </c>
    </row>
    <row r="88" spans="2:12" ht="51.9" customHeight="1" x14ac:dyDescent="0.25">
      <c r="B88" s="34"/>
      <c r="C88" s="161" t="s">
        <v>232</v>
      </c>
      <c r="D88" s="162" t="str">
        <f>CPU!D22</f>
        <v xml:space="preserve"> CP-053 </v>
      </c>
      <c r="E88" s="161" t="s">
        <v>19</v>
      </c>
      <c r="F88" s="161" t="str">
        <f>CPU!F22</f>
        <v>FORRO EM CHAPA DE GESSO ACARTONADA RU, ESP. 12,5MM, COM FIXAÇÃO DO TIPO ESTRUTURADA EM PERFIL METÁLICO, EXCLUSIVE PERFIL TABICA, SANCA E MOLDURA, INCLUSIVE ACESSÓRIOS E FIXAÇÃO</v>
      </c>
      <c r="G88" s="163" t="s">
        <v>50</v>
      </c>
      <c r="H88" s="164">
        <v>20.440000000000001</v>
      </c>
      <c r="I88" s="164">
        <f>CPU!L22</f>
        <v>76.38</v>
      </c>
      <c r="J88" s="164">
        <f t="shared" si="25"/>
        <v>97.7</v>
      </c>
      <c r="K88" s="164">
        <f t="shared" si="33"/>
        <v>1996.99</v>
      </c>
      <c r="L88" s="165">
        <f t="shared" si="28"/>
        <v>1.2781424765417758E-2</v>
      </c>
    </row>
    <row r="89" spans="2:12" s="7" customFormat="1" ht="51.9" customHeight="1" x14ac:dyDescent="0.25">
      <c r="B89" s="34"/>
      <c r="C89" s="85" t="s">
        <v>235</v>
      </c>
      <c r="D89" s="86" t="s">
        <v>236</v>
      </c>
      <c r="E89" s="85" t="s">
        <v>41</v>
      </c>
      <c r="F89" s="85" t="s">
        <v>237</v>
      </c>
      <c r="G89" s="87" t="s">
        <v>50</v>
      </c>
      <c r="H89" s="88">
        <v>340.33</v>
      </c>
      <c r="I89" s="88">
        <v>66.239999999999995</v>
      </c>
      <c r="J89" s="88">
        <f t="shared" si="25"/>
        <v>84.73</v>
      </c>
      <c r="K89" s="88">
        <f t="shared" si="33"/>
        <v>28836.16</v>
      </c>
      <c r="L89" s="89">
        <f t="shared" si="28"/>
        <v>0.18456136964308731</v>
      </c>
    </row>
    <row r="90" spans="2:12" s="7" customFormat="1" ht="26.1" customHeight="1" x14ac:dyDescent="0.25">
      <c r="B90" s="34"/>
      <c r="C90" s="85" t="s">
        <v>238</v>
      </c>
      <c r="D90" s="86" t="s">
        <v>239</v>
      </c>
      <c r="E90" s="85" t="s">
        <v>41</v>
      </c>
      <c r="F90" s="85" t="s">
        <v>240</v>
      </c>
      <c r="G90" s="87" t="s">
        <v>50</v>
      </c>
      <c r="H90" s="88">
        <v>4.54</v>
      </c>
      <c r="I90" s="88">
        <v>26.67</v>
      </c>
      <c r="J90" s="88">
        <f t="shared" si="25"/>
        <v>34.11</v>
      </c>
      <c r="K90" s="88">
        <f t="shared" si="33"/>
        <v>154.86000000000001</v>
      </c>
      <c r="L90" s="89">
        <f t="shared" si="28"/>
        <v>9.9115741149059041E-4</v>
      </c>
    </row>
    <row r="91" spans="2:12" ht="24" customHeight="1" x14ac:dyDescent="0.25">
      <c r="B91" s="34"/>
      <c r="C91" s="153" t="s">
        <v>241</v>
      </c>
      <c r="D91" s="153"/>
      <c r="E91" s="153"/>
      <c r="F91" s="153" t="s">
        <v>242</v>
      </c>
      <c r="G91" s="153"/>
      <c r="H91" s="154"/>
      <c r="I91" s="153"/>
      <c r="J91" s="153"/>
      <c r="K91" s="154">
        <f>K92+K101+K112</f>
        <v>141121.18000000002</v>
      </c>
      <c r="L91" s="155">
        <f>K91/$K$344</f>
        <v>7.1556863327878667E-2</v>
      </c>
    </row>
    <row r="92" spans="2:12" ht="24" customHeight="1" x14ac:dyDescent="0.25">
      <c r="B92" s="34"/>
      <c r="C92" s="82" t="s">
        <v>243</v>
      </c>
      <c r="D92" s="82"/>
      <c r="E92" s="82"/>
      <c r="F92" s="82" t="s">
        <v>244</v>
      </c>
      <c r="G92" s="82"/>
      <c r="H92" s="83"/>
      <c r="I92" s="82"/>
      <c r="J92" s="82"/>
      <c r="K92" s="83">
        <f>SUM(K93:K100)</f>
        <v>44301.31</v>
      </c>
      <c r="L92" s="84">
        <f>K92/$K$91</f>
        <v>0.31392389150941052</v>
      </c>
    </row>
    <row r="93" spans="2:12" s="7" customFormat="1" ht="39" customHeight="1" x14ac:dyDescent="0.25">
      <c r="B93" s="34"/>
      <c r="C93" s="85" t="s">
        <v>245</v>
      </c>
      <c r="D93" s="86" t="s">
        <v>246</v>
      </c>
      <c r="E93" s="85" t="s">
        <v>41</v>
      </c>
      <c r="F93" s="85" t="s">
        <v>247</v>
      </c>
      <c r="G93" s="87" t="s">
        <v>42</v>
      </c>
      <c r="H93" s="88">
        <v>2</v>
      </c>
      <c r="I93" s="88">
        <v>849.38</v>
      </c>
      <c r="J93" s="88">
        <f t="shared" ref="J93:J116" si="34">ROUND((I93*(1+$J$3)),2)</f>
        <v>1086.44</v>
      </c>
      <c r="K93" s="88">
        <f t="shared" ref="K93" si="35">ROUND(H93*J93,2)</f>
        <v>2172.88</v>
      </c>
      <c r="L93" s="89">
        <f>K93/$K$92</f>
        <v>4.9047759535778966E-2</v>
      </c>
    </row>
    <row r="94" spans="2:12" s="7" customFormat="1" ht="39" customHeight="1" x14ac:dyDescent="0.25">
      <c r="B94" s="34"/>
      <c r="C94" s="85" t="s">
        <v>248</v>
      </c>
      <c r="D94" s="86" t="s">
        <v>249</v>
      </c>
      <c r="E94" s="85" t="s">
        <v>41</v>
      </c>
      <c r="F94" s="85" t="s">
        <v>250</v>
      </c>
      <c r="G94" s="87" t="s">
        <v>42</v>
      </c>
      <c r="H94" s="88">
        <v>16</v>
      </c>
      <c r="I94" s="88">
        <v>909.5</v>
      </c>
      <c r="J94" s="88">
        <f t="shared" si="34"/>
        <v>1163.3399999999999</v>
      </c>
      <c r="K94" s="88">
        <f t="shared" ref="K94:K99" si="36">ROUND(H94*J94,2)</f>
        <v>18613.439999999999</v>
      </c>
      <c r="L94" s="89">
        <f t="shared" ref="L94:L100" si="37">K94/$K$92</f>
        <v>0.42015552136042927</v>
      </c>
    </row>
    <row r="95" spans="2:12" s="7" customFormat="1" ht="24" customHeight="1" x14ac:dyDescent="0.25">
      <c r="B95" s="34"/>
      <c r="C95" s="85" t="s">
        <v>251</v>
      </c>
      <c r="D95" s="86">
        <v>110478</v>
      </c>
      <c r="E95" s="85" t="s">
        <v>252</v>
      </c>
      <c r="F95" s="85" t="s">
        <v>253</v>
      </c>
      <c r="G95" s="87" t="s">
        <v>42</v>
      </c>
      <c r="H95" s="88">
        <v>4</v>
      </c>
      <c r="I95" s="88">
        <v>1993.16</v>
      </c>
      <c r="J95" s="88">
        <f t="shared" si="34"/>
        <v>2549.4499999999998</v>
      </c>
      <c r="K95" s="88">
        <f t="shared" si="36"/>
        <v>10197.799999999999</v>
      </c>
      <c r="L95" s="89">
        <f t="shared" si="37"/>
        <v>0.23019183857091358</v>
      </c>
    </row>
    <row r="96" spans="2:12" ht="51.9" customHeight="1" x14ac:dyDescent="0.25">
      <c r="B96" s="34"/>
      <c r="C96" s="161" t="s">
        <v>254</v>
      </c>
      <c r="D96" s="162" t="str">
        <f>CPU!D42</f>
        <v xml:space="preserve"> CP-48431 </v>
      </c>
      <c r="E96" s="161" t="s">
        <v>19</v>
      </c>
      <c r="F96" s="161" t="str">
        <f>CPU!F42</f>
        <v>P4(A) - PORTA EM MADEIRA ALMOFADADA (MUIRACATIARA), 0.80 X 2.10 M, PARA SANITÁRIO DE DEFICIENTE FÍSICO (INCLUSIVE FERRAGENS, FECHADURA, SUPORTE E CHAPA DE ALUMÍNIO E=1MM, EXCLUSIVE BATENTE) - REV 01</v>
      </c>
      <c r="G96" s="163" t="s">
        <v>42</v>
      </c>
      <c r="H96" s="164">
        <v>2</v>
      </c>
      <c r="I96" s="164">
        <f>CPU!L42</f>
        <v>675.76999999999987</v>
      </c>
      <c r="J96" s="164">
        <f t="shared" si="34"/>
        <v>864.38</v>
      </c>
      <c r="K96" s="164">
        <f t="shared" si="36"/>
        <v>1728.76</v>
      </c>
      <c r="L96" s="165">
        <f t="shared" si="37"/>
        <v>3.9022773818652316E-2</v>
      </c>
    </row>
    <row r="97" spans="2:12" s="7" customFormat="1" ht="51.9" customHeight="1" x14ac:dyDescent="0.25">
      <c r="B97" s="34"/>
      <c r="C97" s="85" t="s">
        <v>257</v>
      </c>
      <c r="D97" s="86" t="s">
        <v>909</v>
      </c>
      <c r="E97" s="85" t="s">
        <v>148</v>
      </c>
      <c r="F97" s="85" t="s">
        <v>258</v>
      </c>
      <c r="G97" s="87" t="s">
        <v>42</v>
      </c>
      <c r="H97" s="88">
        <v>2</v>
      </c>
      <c r="I97" s="88">
        <v>772.42</v>
      </c>
      <c r="J97" s="88">
        <f t="shared" si="34"/>
        <v>988</v>
      </c>
      <c r="K97" s="88">
        <f t="shared" si="36"/>
        <v>1976</v>
      </c>
      <c r="L97" s="89">
        <f t="shared" si="37"/>
        <v>4.4603647160772447E-2</v>
      </c>
    </row>
    <row r="98" spans="2:12" s="7" customFormat="1" ht="26.1" customHeight="1" x14ac:dyDescent="0.25">
      <c r="B98" s="34"/>
      <c r="C98" s="85" t="s">
        <v>259</v>
      </c>
      <c r="D98" s="86" t="s">
        <v>910</v>
      </c>
      <c r="E98" s="85" t="s">
        <v>148</v>
      </c>
      <c r="F98" s="85" t="s">
        <v>260</v>
      </c>
      <c r="G98" s="87" t="s">
        <v>42</v>
      </c>
      <c r="H98" s="88">
        <v>3</v>
      </c>
      <c r="I98" s="88">
        <v>1214.78</v>
      </c>
      <c r="J98" s="88">
        <f t="shared" si="34"/>
        <v>1553.83</v>
      </c>
      <c r="K98" s="88">
        <f t="shared" si="36"/>
        <v>4661.49</v>
      </c>
      <c r="L98" s="89">
        <f t="shared" si="37"/>
        <v>0.10522239635803095</v>
      </c>
    </row>
    <row r="99" spans="2:12" s="7" customFormat="1" ht="51.9" customHeight="1" x14ac:dyDescent="0.25">
      <c r="B99" s="34"/>
      <c r="C99" s="85" t="s">
        <v>261</v>
      </c>
      <c r="D99" s="86">
        <v>13034</v>
      </c>
      <c r="E99" s="85" t="s">
        <v>148</v>
      </c>
      <c r="F99" s="85" t="s">
        <v>262</v>
      </c>
      <c r="G99" s="87" t="s">
        <v>42</v>
      </c>
      <c r="H99" s="88">
        <v>2</v>
      </c>
      <c r="I99" s="88">
        <f>I97</f>
        <v>772.42</v>
      </c>
      <c r="J99" s="88">
        <f t="shared" si="34"/>
        <v>988</v>
      </c>
      <c r="K99" s="88">
        <f t="shared" si="36"/>
        <v>1976</v>
      </c>
      <c r="L99" s="89">
        <f t="shared" si="37"/>
        <v>4.4603647160772447E-2</v>
      </c>
    </row>
    <row r="100" spans="2:12" s="7" customFormat="1" ht="39" customHeight="1" x14ac:dyDescent="0.25">
      <c r="B100" s="34"/>
      <c r="C100" s="85" t="s">
        <v>263</v>
      </c>
      <c r="D100" s="86" t="s">
        <v>264</v>
      </c>
      <c r="E100" s="85" t="s">
        <v>41</v>
      </c>
      <c r="F100" s="85" t="s">
        <v>265</v>
      </c>
      <c r="G100" s="87" t="s">
        <v>50</v>
      </c>
      <c r="H100" s="88">
        <v>97.86</v>
      </c>
      <c r="I100" s="88">
        <v>23.77</v>
      </c>
      <c r="J100" s="88">
        <f t="shared" si="34"/>
        <v>30.4</v>
      </c>
      <c r="K100" s="88">
        <f t="shared" ref="K100" si="38">ROUND(H100*J100,2)</f>
        <v>2974.94</v>
      </c>
      <c r="L100" s="89">
        <f t="shared" si="37"/>
        <v>6.7152416034649998E-2</v>
      </c>
    </row>
    <row r="101" spans="2:12" ht="24" customHeight="1" x14ac:dyDescent="0.25">
      <c r="B101" s="34"/>
      <c r="C101" s="82" t="s">
        <v>266</v>
      </c>
      <c r="D101" s="82"/>
      <c r="E101" s="82"/>
      <c r="F101" s="82" t="s">
        <v>267</v>
      </c>
      <c r="G101" s="82"/>
      <c r="H101" s="83"/>
      <c r="I101" s="82"/>
      <c r="J101" s="82"/>
      <c r="K101" s="83">
        <f>SUM(K102:K111)</f>
        <v>75220.210000000021</v>
      </c>
      <c r="L101" s="84">
        <f>K101/$K$91</f>
        <v>0.53301857311567269</v>
      </c>
    </row>
    <row r="102" spans="2:12" s="7" customFormat="1" ht="65.099999999999994" customHeight="1" x14ac:dyDescent="0.25">
      <c r="B102" s="34"/>
      <c r="C102" s="85" t="s">
        <v>268</v>
      </c>
      <c r="D102" s="86" t="s">
        <v>269</v>
      </c>
      <c r="E102" s="85" t="s">
        <v>41</v>
      </c>
      <c r="F102" s="85" t="s">
        <v>270</v>
      </c>
      <c r="G102" s="87" t="s">
        <v>50</v>
      </c>
      <c r="H102" s="88">
        <v>12</v>
      </c>
      <c r="I102" s="88">
        <v>1005.1</v>
      </c>
      <c r="J102" s="88">
        <f t="shared" si="34"/>
        <v>1285.6199999999999</v>
      </c>
      <c r="K102" s="88">
        <f t="shared" ref="K102" si="39">ROUND(H102*J102,2)</f>
        <v>15427.44</v>
      </c>
      <c r="L102" s="89">
        <f>K102/$K$101</f>
        <v>0.20509700783871776</v>
      </c>
    </row>
    <row r="103" spans="2:12" s="7" customFormat="1" ht="39" customHeight="1" x14ac:dyDescent="0.25">
      <c r="B103" s="34"/>
      <c r="C103" s="85" t="s">
        <v>271</v>
      </c>
      <c r="D103" s="86">
        <v>91341</v>
      </c>
      <c r="E103" s="85" t="s">
        <v>196</v>
      </c>
      <c r="F103" s="85" t="s">
        <v>272</v>
      </c>
      <c r="G103" s="87" t="s">
        <v>50</v>
      </c>
      <c r="H103" s="88">
        <v>12.6</v>
      </c>
      <c r="I103" s="88">
        <v>668.81</v>
      </c>
      <c r="J103" s="88">
        <f t="shared" si="34"/>
        <v>855.47</v>
      </c>
      <c r="K103" s="88">
        <f t="shared" ref="K103:K111" si="40">ROUND(H103*J103,2)</f>
        <v>10778.92</v>
      </c>
      <c r="L103" s="89">
        <f t="shared" ref="L103:L110" si="41">K103/$K$101</f>
        <v>0.14329819073889846</v>
      </c>
    </row>
    <row r="104" spans="2:12" ht="51.9" customHeight="1" x14ac:dyDescent="0.25">
      <c r="B104" s="34"/>
      <c r="C104" s="161" t="s">
        <v>273</v>
      </c>
      <c r="D104" s="162" t="str">
        <f>CPU!D58</f>
        <v xml:space="preserve"> CP-48446 </v>
      </c>
      <c r="E104" s="161" t="s">
        <v>19</v>
      </c>
      <c r="F104" s="161" t="str">
        <f>CPU!F58</f>
        <v>JANELA EM ALUMÍNIO DE CORRER COM 2 FOLHAS, LINHA 25/SUPREMA, ACABAMENTO ANODIZADO NATURAL, INCLUSIVE PERFIS, VIDRO 6MM E INSTALAÇÃO, EXCLUSIVE FERRAGENS PARA JANELA DE ALUMÍNIO DE CORRER</v>
      </c>
      <c r="G104" s="163" t="s">
        <v>50</v>
      </c>
      <c r="H104" s="164">
        <v>27.8</v>
      </c>
      <c r="I104" s="164">
        <f>CPU!L58</f>
        <v>1005.41</v>
      </c>
      <c r="J104" s="164">
        <f t="shared" si="34"/>
        <v>1286.02</v>
      </c>
      <c r="K104" s="164">
        <f t="shared" si="40"/>
        <v>35751.360000000001</v>
      </c>
      <c r="L104" s="165">
        <f t="shared" si="41"/>
        <v>0.47528928728063896</v>
      </c>
    </row>
    <row r="105" spans="2:12" s="7" customFormat="1" ht="24" customHeight="1" x14ac:dyDescent="0.25">
      <c r="B105" s="34"/>
      <c r="C105" s="85" t="s">
        <v>275</v>
      </c>
      <c r="D105" s="86" t="s">
        <v>276</v>
      </c>
      <c r="E105" s="85" t="s">
        <v>41</v>
      </c>
      <c r="F105" s="85" t="s">
        <v>277</v>
      </c>
      <c r="G105" s="87" t="s">
        <v>50</v>
      </c>
      <c r="H105" s="88">
        <v>9.75</v>
      </c>
      <c r="I105" s="88">
        <v>237.47</v>
      </c>
      <c r="J105" s="88">
        <f t="shared" si="34"/>
        <v>303.75</v>
      </c>
      <c r="K105" s="88">
        <f t="shared" si="40"/>
        <v>2961.56</v>
      </c>
      <c r="L105" s="89">
        <f t="shared" si="41"/>
        <v>3.937186561962535E-2</v>
      </c>
    </row>
    <row r="106" spans="2:12" s="7" customFormat="1" ht="39" customHeight="1" x14ac:dyDescent="0.25">
      <c r="B106" s="34"/>
      <c r="C106" s="85" t="s">
        <v>278</v>
      </c>
      <c r="D106" s="86" t="s">
        <v>911</v>
      </c>
      <c r="E106" s="85" t="s">
        <v>148</v>
      </c>
      <c r="F106" s="85" t="s">
        <v>279</v>
      </c>
      <c r="G106" s="87" t="s">
        <v>50</v>
      </c>
      <c r="H106" s="88">
        <v>6</v>
      </c>
      <c r="I106" s="88">
        <v>262.04000000000002</v>
      </c>
      <c r="J106" s="88">
        <f t="shared" si="34"/>
        <v>335.18</v>
      </c>
      <c r="K106" s="88">
        <f t="shared" si="40"/>
        <v>2011.08</v>
      </c>
      <c r="L106" s="89">
        <f t="shared" si="41"/>
        <v>2.6735899833302771E-2</v>
      </c>
    </row>
    <row r="107" spans="2:12" s="7" customFormat="1" ht="26.1" customHeight="1" x14ac:dyDescent="0.25">
      <c r="B107" s="34"/>
      <c r="C107" s="85" t="s">
        <v>280</v>
      </c>
      <c r="D107" s="86" t="s">
        <v>912</v>
      </c>
      <c r="E107" s="85" t="s">
        <v>148</v>
      </c>
      <c r="F107" s="85" t="s">
        <v>281</v>
      </c>
      <c r="G107" s="87" t="s">
        <v>50</v>
      </c>
      <c r="H107" s="88">
        <v>0.8</v>
      </c>
      <c r="I107" s="88">
        <v>288.04000000000002</v>
      </c>
      <c r="J107" s="88">
        <f t="shared" si="34"/>
        <v>368.43</v>
      </c>
      <c r="K107" s="88">
        <f t="shared" si="40"/>
        <v>294.74</v>
      </c>
      <c r="L107" s="89">
        <f t="shared" si="41"/>
        <v>3.9183618338741663E-3</v>
      </c>
    </row>
    <row r="108" spans="2:12" s="7" customFormat="1" ht="26.1" customHeight="1" x14ac:dyDescent="0.25">
      <c r="B108" s="34"/>
      <c r="C108" s="85" t="s">
        <v>282</v>
      </c>
      <c r="D108" s="86" t="s">
        <v>283</v>
      </c>
      <c r="E108" s="85" t="s">
        <v>41</v>
      </c>
      <c r="F108" s="85" t="s">
        <v>284</v>
      </c>
      <c r="G108" s="87" t="s">
        <v>50</v>
      </c>
      <c r="H108" s="88">
        <v>0.8</v>
      </c>
      <c r="I108" s="88">
        <v>401.59</v>
      </c>
      <c r="J108" s="88">
        <f t="shared" si="34"/>
        <v>513.66999999999996</v>
      </c>
      <c r="K108" s="88">
        <f t="shared" si="40"/>
        <v>410.94</v>
      </c>
      <c r="L108" s="89">
        <f t="shared" si="41"/>
        <v>5.4631594354761824E-3</v>
      </c>
    </row>
    <row r="109" spans="2:12" s="7" customFormat="1" ht="24" customHeight="1" x14ac:dyDescent="0.25">
      <c r="B109" s="34"/>
      <c r="C109" s="85" t="s">
        <v>285</v>
      </c>
      <c r="D109" s="86" t="s">
        <v>286</v>
      </c>
      <c r="E109" s="85" t="s">
        <v>41</v>
      </c>
      <c r="F109" s="85" t="s">
        <v>287</v>
      </c>
      <c r="G109" s="87" t="s">
        <v>50</v>
      </c>
      <c r="H109" s="88">
        <v>6.3</v>
      </c>
      <c r="I109" s="88">
        <v>378.09</v>
      </c>
      <c r="J109" s="88">
        <f t="shared" si="34"/>
        <v>483.61</v>
      </c>
      <c r="K109" s="88">
        <f t="shared" si="40"/>
        <v>3046.74</v>
      </c>
      <c r="L109" s="89">
        <f>K109/$K$101</f>
        <v>4.0504274050816913E-2</v>
      </c>
    </row>
    <row r="110" spans="2:12" s="7" customFormat="1" ht="24" customHeight="1" x14ac:dyDescent="0.25">
      <c r="B110" s="34"/>
      <c r="C110" s="85" t="s">
        <v>288</v>
      </c>
      <c r="D110" s="86" t="s">
        <v>289</v>
      </c>
      <c r="E110" s="85" t="s">
        <v>41</v>
      </c>
      <c r="F110" s="85" t="s">
        <v>290</v>
      </c>
      <c r="G110" s="87" t="s">
        <v>50</v>
      </c>
      <c r="H110" s="88">
        <v>2.1</v>
      </c>
      <c r="I110" s="88">
        <v>430.16</v>
      </c>
      <c r="J110" s="88">
        <f t="shared" si="34"/>
        <v>550.22</v>
      </c>
      <c r="K110" s="88">
        <f t="shared" si="40"/>
        <v>1155.46</v>
      </c>
      <c r="L110" s="89">
        <f t="shared" si="41"/>
        <v>1.536103129730693E-2</v>
      </c>
    </row>
    <row r="111" spans="2:12" s="7" customFormat="1" ht="39" customHeight="1" x14ac:dyDescent="0.25">
      <c r="B111" s="34"/>
      <c r="C111" s="85" t="s">
        <v>291</v>
      </c>
      <c r="D111" s="86" t="s">
        <v>913</v>
      </c>
      <c r="E111" s="85" t="s">
        <v>148</v>
      </c>
      <c r="F111" s="85" t="s">
        <v>292</v>
      </c>
      <c r="G111" s="87" t="s">
        <v>50</v>
      </c>
      <c r="H111" s="88">
        <v>7.56</v>
      </c>
      <c r="I111" s="88">
        <v>349.74</v>
      </c>
      <c r="J111" s="88">
        <f t="shared" si="34"/>
        <v>447.35</v>
      </c>
      <c r="K111" s="88">
        <f t="shared" si="40"/>
        <v>3381.97</v>
      </c>
      <c r="L111" s="89">
        <f>K111/$K$101</f>
        <v>4.4960922071342245E-2</v>
      </c>
    </row>
    <row r="112" spans="2:12" ht="24" customHeight="1" x14ac:dyDescent="0.25">
      <c r="B112" s="34"/>
      <c r="C112" s="82" t="s">
        <v>293</v>
      </c>
      <c r="D112" s="82"/>
      <c r="E112" s="82"/>
      <c r="F112" s="82" t="s">
        <v>294</v>
      </c>
      <c r="G112" s="82"/>
      <c r="H112" s="83"/>
      <c r="I112" s="82"/>
      <c r="J112" s="82"/>
      <c r="K112" s="83">
        <f>SUM(K113:K116)</f>
        <v>21599.660000000003</v>
      </c>
      <c r="L112" s="84">
        <f>K112/$K$91</f>
        <v>0.15305753537491679</v>
      </c>
    </row>
    <row r="113" spans="2:12" ht="39" customHeight="1" x14ac:dyDescent="0.25">
      <c r="B113" s="34"/>
      <c r="C113" s="161" t="s">
        <v>295</v>
      </c>
      <c r="D113" s="162" t="str">
        <f>CPU!D67</f>
        <v xml:space="preserve"> CP-031 </v>
      </c>
      <c r="E113" s="161" t="s">
        <v>19</v>
      </c>
      <c r="F113" s="161" t="str">
        <f>CPU!F67</f>
        <v>P9-PORTA DE ABRIR COM MOLA HIDRÁULICA, DUAS FOLHAS DE 60 CM EM VIDRO TEMPERADO, 120X240 CM, ESPESSURA 10 MM, INCLUSIVE ACESSÓRIOS (AMBULÂNCIA)</v>
      </c>
      <c r="G113" s="163" t="s">
        <v>42</v>
      </c>
      <c r="H113" s="164">
        <v>1</v>
      </c>
      <c r="I113" s="164">
        <f>CPU!L67</f>
        <v>2164.15</v>
      </c>
      <c r="J113" s="164">
        <f t="shared" si="34"/>
        <v>2768.16</v>
      </c>
      <c r="K113" s="164">
        <f t="shared" ref="K113" si="42">ROUND(H113*J113,2)</f>
        <v>2768.16</v>
      </c>
      <c r="L113" s="165">
        <f>K113/$K$112</f>
        <v>0.12815757285068374</v>
      </c>
    </row>
    <row r="114" spans="2:12" ht="39" customHeight="1" x14ac:dyDescent="0.25">
      <c r="B114" s="34"/>
      <c r="C114" s="161" t="s">
        <v>298</v>
      </c>
      <c r="D114" s="162" t="str">
        <f>CPU!D77</f>
        <v xml:space="preserve"> CP-032 </v>
      </c>
      <c r="E114" s="161" t="s">
        <v>19</v>
      </c>
      <c r="F114" s="161" t="str">
        <f>CPU!F77</f>
        <v>PORTA DE ABRIR COM MOLA HIDRÁULICA, DUAS FOLHAS DE 75 CM EM VIDRO TEMPERADO, 150X280 CM, ESPESSURA 10 MM, INCLUSIVE ACESSÓRIOS</v>
      </c>
      <c r="G114" s="163" t="s">
        <v>42</v>
      </c>
      <c r="H114" s="164">
        <v>1</v>
      </c>
      <c r="I114" s="164">
        <f>CPU!L77</f>
        <v>2659.15</v>
      </c>
      <c r="J114" s="164">
        <f t="shared" si="34"/>
        <v>3401.32</v>
      </c>
      <c r="K114" s="164">
        <f t="shared" ref="K114:K116" si="43">ROUND(H114*J114,2)</f>
        <v>3401.32</v>
      </c>
      <c r="L114" s="165">
        <f t="shared" ref="L114:L116" si="44">K114/$K$112</f>
        <v>0.15747099722866006</v>
      </c>
    </row>
    <row r="115" spans="2:12" ht="39" customHeight="1" x14ac:dyDescent="0.25">
      <c r="B115" s="34"/>
      <c r="C115" s="161" t="s">
        <v>301</v>
      </c>
      <c r="D115" s="162" t="s">
        <v>302</v>
      </c>
      <c r="E115" s="161" t="s">
        <v>303</v>
      </c>
      <c r="F115" s="161" t="s">
        <v>304</v>
      </c>
      <c r="G115" s="163" t="s">
        <v>50</v>
      </c>
      <c r="H115" s="164">
        <v>15.12</v>
      </c>
      <c r="I115" s="164">
        <f>CPU!L87</f>
        <v>788.95</v>
      </c>
      <c r="J115" s="164">
        <f t="shared" si="34"/>
        <v>1009.15</v>
      </c>
      <c r="K115" s="164">
        <f t="shared" si="43"/>
        <v>15258.35</v>
      </c>
      <c r="L115" s="165">
        <f t="shared" si="44"/>
        <v>0.70641621210704231</v>
      </c>
    </row>
    <row r="116" spans="2:12" s="7" customFormat="1" ht="51.9" customHeight="1" x14ac:dyDescent="0.25">
      <c r="B116" s="34"/>
      <c r="C116" s="85" t="s">
        <v>305</v>
      </c>
      <c r="D116" s="86" t="s">
        <v>306</v>
      </c>
      <c r="E116" s="85" t="s">
        <v>41</v>
      </c>
      <c r="F116" s="85" t="s">
        <v>307</v>
      </c>
      <c r="G116" s="87" t="s">
        <v>50</v>
      </c>
      <c r="H116" s="88">
        <v>0.8</v>
      </c>
      <c r="I116" s="88">
        <v>167.92</v>
      </c>
      <c r="J116" s="88">
        <f t="shared" si="34"/>
        <v>214.79</v>
      </c>
      <c r="K116" s="88">
        <f t="shared" si="43"/>
        <v>171.83</v>
      </c>
      <c r="L116" s="89">
        <f t="shared" si="44"/>
        <v>7.9552178136137325E-3</v>
      </c>
    </row>
    <row r="117" spans="2:12" ht="24" customHeight="1" x14ac:dyDescent="0.25">
      <c r="B117" s="34"/>
      <c r="C117" s="153" t="s">
        <v>308</v>
      </c>
      <c r="D117" s="153"/>
      <c r="E117" s="153"/>
      <c r="F117" s="153" t="s">
        <v>309</v>
      </c>
      <c r="G117" s="153"/>
      <c r="H117" s="154"/>
      <c r="I117" s="153"/>
      <c r="J117" s="153"/>
      <c r="K117" s="154">
        <f>K118+K121+K159+K162+K171</f>
        <v>188768.95999999993</v>
      </c>
      <c r="L117" s="155">
        <f>K117/$K$344</f>
        <v>9.5717132405396477E-2</v>
      </c>
    </row>
    <row r="118" spans="2:12" ht="24" customHeight="1" x14ac:dyDescent="0.25">
      <c r="B118" s="34"/>
      <c r="C118" s="82" t="s">
        <v>310</v>
      </c>
      <c r="D118" s="82"/>
      <c r="E118" s="82"/>
      <c r="F118" s="82" t="s">
        <v>311</v>
      </c>
      <c r="G118" s="82"/>
      <c r="H118" s="83"/>
      <c r="I118" s="82"/>
      <c r="J118" s="82"/>
      <c r="K118" s="83">
        <f>SUM(K119:K120)</f>
        <v>11566.56</v>
      </c>
      <c r="L118" s="84">
        <f>K118/$K$117</f>
        <v>6.1273633122733755E-2</v>
      </c>
    </row>
    <row r="119" spans="2:12" s="7" customFormat="1" ht="65.099999999999994" customHeight="1" x14ac:dyDescent="0.25">
      <c r="B119" s="34"/>
      <c r="C119" s="85" t="s">
        <v>312</v>
      </c>
      <c r="D119" s="86" t="s">
        <v>313</v>
      </c>
      <c r="E119" s="85" t="s">
        <v>41</v>
      </c>
      <c r="F119" s="85" t="s">
        <v>314</v>
      </c>
      <c r="G119" s="87" t="s">
        <v>42</v>
      </c>
      <c r="H119" s="88">
        <v>1</v>
      </c>
      <c r="I119" s="88">
        <v>7642.67</v>
      </c>
      <c r="J119" s="88">
        <f t="shared" ref="J119:J182" si="45">ROUND((I119*(1+$J$3)),2)</f>
        <v>9775.74</v>
      </c>
      <c r="K119" s="88">
        <f t="shared" ref="K119" si="46">ROUND(H119*J119,2)</f>
        <v>9775.74</v>
      </c>
      <c r="L119" s="89">
        <f>K119/$K$118</f>
        <v>0.84517263559779232</v>
      </c>
    </row>
    <row r="120" spans="2:12" s="7" customFormat="1" ht="78" customHeight="1" x14ac:dyDescent="0.25">
      <c r="B120" s="34"/>
      <c r="C120" s="85" t="s">
        <v>315</v>
      </c>
      <c r="D120" s="86" t="s">
        <v>316</v>
      </c>
      <c r="E120" s="85" t="s">
        <v>41</v>
      </c>
      <c r="F120" s="85" t="s">
        <v>317</v>
      </c>
      <c r="G120" s="87" t="s">
        <v>42</v>
      </c>
      <c r="H120" s="88">
        <v>2</v>
      </c>
      <c r="I120" s="88">
        <v>700.03</v>
      </c>
      <c r="J120" s="88">
        <f t="shared" si="45"/>
        <v>895.41</v>
      </c>
      <c r="K120" s="88">
        <f t="shared" ref="K120" si="47">ROUND(H120*J120,2)</f>
        <v>1790.82</v>
      </c>
      <c r="L120" s="89">
        <f>K120/$K$118</f>
        <v>0.15482736440220773</v>
      </c>
    </row>
    <row r="121" spans="2:12" ht="24" customHeight="1" x14ac:dyDescent="0.25">
      <c r="B121" s="34"/>
      <c r="C121" s="82" t="s">
        <v>318</v>
      </c>
      <c r="D121" s="82"/>
      <c r="E121" s="82"/>
      <c r="F121" s="82" t="s">
        <v>319</v>
      </c>
      <c r="G121" s="82"/>
      <c r="H121" s="83"/>
      <c r="I121" s="82"/>
      <c r="J121" s="82"/>
      <c r="K121" s="83">
        <f>SUM(K122:K158)</f>
        <v>125182.55999999994</v>
      </c>
      <c r="L121" s="84">
        <f>K121/$K$117</f>
        <v>0.66315224706434783</v>
      </c>
    </row>
    <row r="122" spans="2:12" s="7" customFormat="1" ht="39" customHeight="1" x14ac:dyDescent="0.25">
      <c r="B122" s="34"/>
      <c r="C122" s="85" t="s">
        <v>320</v>
      </c>
      <c r="D122" s="86" t="s">
        <v>321</v>
      </c>
      <c r="E122" s="85" t="s">
        <v>41</v>
      </c>
      <c r="F122" s="85" t="s">
        <v>322</v>
      </c>
      <c r="G122" s="87" t="s">
        <v>42</v>
      </c>
      <c r="H122" s="88">
        <v>75</v>
      </c>
      <c r="I122" s="88">
        <v>401.14</v>
      </c>
      <c r="J122" s="88">
        <f t="shared" si="45"/>
        <v>513.1</v>
      </c>
      <c r="K122" s="88">
        <f t="shared" ref="K122" si="48">ROUND(H122*J122,2)</f>
        <v>38482.5</v>
      </c>
      <c r="L122" s="89">
        <f>K122/$K$121</f>
        <v>0.30741103233549483</v>
      </c>
    </row>
    <row r="123" spans="2:12" s="7" customFormat="1" ht="51.9" customHeight="1" x14ac:dyDescent="0.25">
      <c r="B123" s="34"/>
      <c r="C123" s="85" t="s">
        <v>323</v>
      </c>
      <c r="D123" s="86" t="s">
        <v>324</v>
      </c>
      <c r="E123" s="85" t="s">
        <v>41</v>
      </c>
      <c r="F123" s="85" t="s">
        <v>325</v>
      </c>
      <c r="G123" s="87" t="s">
        <v>42</v>
      </c>
      <c r="H123" s="88">
        <v>2</v>
      </c>
      <c r="I123" s="88">
        <v>170.81</v>
      </c>
      <c r="J123" s="88">
        <f t="shared" si="45"/>
        <v>218.48</v>
      </c>
      <c r="K123" s="88">
        <f t="shared" ref="K123:K128" si="49">ROUND(H123*J123,2)</f>
        <v>436.96</v>
      </c>
      <c r="L123" s="89">
        <f t="shared" ref="L123:L129" si="50">K123/$K$121</f>
        <v>3.4905820746915562E-3</v>
      </c>
    </row>
    <row r="124" spans="2:12" s="7" customFormat="1" ht="51.9" customHeight="1" x14ac:dyDescent="0.25">
      <c r="B124" s="34"/>
      <c r="C124" s="85" t="s">
        <v>326</v>
      </c>
      <c r="D124" s="86" t="s">
        <v>327</v>
      </c>
      <c r="E124" s="85" t="s">
        <v>41</v>
      </c>
      <c r="F124" s="85" t="s">
        <v>328</v>
      </c>
      <c r="G124" s="87" t="s">
        <v>42</v>
      </c>
      <c r="H124" s="88">
        <v>15</v>
      </c>
      <c r="I124" s="88">
        <v>66.58</v>
      </c>
      <c r="J124" s="88">
        <f t="shared" si="45"/>
        <v>85.16</v>
      </c>
      <c r="K124" s="88">
        <f t="shared" si="49"/>
        <v>1277.4000000000001</v>
      </c>
      <c r="L124" s="89">
        <f t="shared" si="50"/>
        <v>1.0204296828567818E-2</v>
      </c>
    </row>
    <row r="125" spans="2:12" s="7" customFormat="1" ht="39" customHeight="1" x14ac:dyDescent="0.25">
      <c r="B125" s="34"/>
      <c r="C125" s="85" t="s">
        <v>329</v>
      </c>
      <c r="D125" s="86" t="s">
        <v>330</v>
      </c>
      <c r="E125" s="85" t="s">
        <v>41</v>
      </c>
      <c r="F125" s="85" t="s">
        <v>331</v>
      </c>
      <c r="G125" s="87" t="s">
        <v>42</v>
      </c>
      <c r="H125" s="88">
        <v>2</v>
      </c>
      <c r="I125" s="88">
        <v>505.65</v>
      </c>
      <c r="J125" s="88">
        <f t="shared" si="45"/>
        <v>646.78</v>
      </c>
      <c r="K125" s="88">
        <f t="shared" si="49"/>
        <v>1293.56</v>
      </c>
      <c r="L125" s="89">
        <f t="shared" si="50"/>
        <v>1.0333388293065748E-2</v>
      </c>
    </row>
    <row r="126" spans="2:12" s="7" customFormat="1" ht="26.1" customHeight="1" x14ac:dyDescent="0.25">
      <c r="B126" s="34"/>
      <c r="C126" s="85" t="s">
        <v>332</v>
      </c>
      <c r="D126" s="86" t="s">
        <v>333</v>
      </c>
      <c r="E126" s="85" t="s">
        <v>41</v>
      </c>
      <c r="F126" s="85" t="s">
        <v>334</v>
      </c>
      <c r="G126" s="87" t="s">
        <v>42</v>
      </c>
      <c r="H126" s="88">
        <v>2</v>
      </c>
      <c r="I126" s="88">
        <v>41.44</v>
      </c>
      <c r="J126" s="88">
        <f t="shared" si="45"/>
        <v>53.01</v>
      </c>
      <c r="K126" s="88">
        <f t="shared" si="49"/>
        <v>106.02</v>
      </c>
      <c r="L126" s="89">
        <f t="shared" si="50"/>
        <v>8.4692308577169256E-4</v>
      </c>
    </row>
    <row r="127" spans="2:12" s="7" customFormat="1" ht="129.9" customHeight="1" x14ac:dyDescent="0.25">
      <c r="B127" s="34"/>
      <c r="C127" s="85" t="s">
        <v>335</v>
      </c>
      <c r="D127" s="86" t="s">
        <v>336</v>
      </c>
      <c r="E127" s="85" t="s">
        <v>41</v>
      </c>
      <c r="F127" s="85" t="s">
        <v>337</v>
      </c>
      <c r="G127" s="87" t="s">
        <v>338</v>
      </c>
      <c r="H127" s="88">
        <v>27</v>
      </c>
      <c r="I127" s="88">
        <v>229.32</v>
      </c>
      <c r="J127" s="88">
        <f t="shared" si="45"/>
        <v>293.32</v>
      </c>
      <c r="K127" s="88">
        <f t="shared" si="49"/>
        <v>7919.64</v>
      </c>
      <c r="L127" s="89">
        <f>K127/$K$121</f>
        <v>6.3264723137152687E-2</v>
      </c>
    </row>
    <row r="128" spans="2:12" ht="129.9" customHeight="1" x14ac:dyDescent="0.25">
      <c r="B128" s="34"/>
      <c r="C128" s="161" t="s">
        <v>339</v>
      </c>
      <c r="D128" s="162" t="str">
        <f>CPU!D95</f>
        <v xml:space="preserve"> CP-065 </v>
      </c>
      <c r="E128" s="161" t="s">
        <v>19</v>
      </c>
      <c r="F128" s="161" t="str">
        <f>CPU!F95</f>
        <v>PONTO DE EMBUTIR PARA UM (1) INTERRUPTOR INTERMEDIÁRIO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v>
      </c>
      <c r="G128" s="163" t="s">
        <v>338</v>
      </c>
      <c r="H128" s="164">
        <v>1</v>
      </c>
      <c r="I128" s="164">
        <f>CPU!L95</f>
        <v>254.12</v>
      </c>
      <c r="J128" s="164">
        <f t="shared" si="45"/>
        <v>325.04000000000002</v>
      </c>
      <c r="K128" s="164">
        <f t="shared" si="49"/>
        <v>325.04000000000002</v>
      </c>
      <c r="L128" s="165">
        <f t="shared" si="50"/>
        <v>2.5965278230450006E-3</v>
      </c>
    </row>
    <row r="129" spans="2:12" ht="129.9" customHeight="1" x14ac:dyDescent="0.25">
      <c r="B129" s="34"/>
      <c r="C129" s="161" t="s">
        <v>342</v>
      </c>
      <c r="D129" s="162" t="str">
        <f>CPU!D105</f>
        <v xml:space="preserve"> CP-063 </v>
      </c>
      <c r="E129" s="161" t="s">
        <v>19</v>
      </c>
      <c r="F129" s="161" t="str">
        <f>CPU!F105</f>
        <v>PONTO DE EMBUTIR PARA UM (1) INTERRUPTOR PARALELO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v>
      </c>
      <c r="G129" s="163" t="s">
        <v>338</v>
      </c>
      <c r="H129" s="164">
        <v>3</v>
      </c>
      <c r="I129" s="164">
        <f>CPU!L105</f>
        <v>231.48000000000002</v>
      </c>
      <c r="J129" s="164">
        <f t="shared" si="45"/>
        <v>296.08999999999997</v>
      </c>
      <c r="K129" s="164">
        <f t="shared" ref="K129:K139" si="51">ROUND(H129*J129,2)</f>
        <v>888.27</v>
      </c>
      <c r="L129" s="165">
        <f t="shared" si="50"/>
        <v>7.0957967307906178E-3</v>
      </c>
    </row>
    <row r="130" spans="2:12" ht="129.9" customHeight="1" x14ac:dyDescent="0.25">
      <c r="B130" s="34"/>
      <c r="C130" s="161" t="s">
        <v>345</v>
      </c>
      <c r="D130" s="162" t="str">
        <f>CPU!D115</f>
        <v xml:space="preserve"> CP-064 </v>
      </c>
      <c r="E130" s="161" t="s">
        <v>19</v>
      </c>
      <c r="F130" s="161" t="str">
        <f>CPU!F115</f>
        <v>PONTO DE EMBUTIR PARA UM (1) INTERRUPTOR DUPLO (10A-250V), COM PLACA 4"X2" DE DOIS (2) POSTOS,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v>
      </c>
      <c r="G130" s="163" t="s">
        <v>338</v>
      </c>
      <c r="H130" s="164">
        <v>1</v>
      </c>
      <c r="I130" s="164">
        <f>CPU!L115</f>
        <v>283.22000000000003</v>
      </c>
      <c r="J130" s="164">
        <f t="shared" si="45"/>
        <v>362.27</v>
      </c>
      <c r="K130" s="164">
        <f t="shared" si="51"/>
        <v>362.27</v>
      </c>
      <c r="L130" s="165">
        <f>K130/$K$121</f>
        <v>2.8939334680485856E-3</v>
      </c>
    </row>
    <row r="131" spans="2:12" ht="129.9" customHeight="1" x14ac:dyDescent="0.25">
      <c r="B131" s="34"/>
      <c r="C131" s="161" t="s">
        <v>348</v>
      </c>
      <c r="D131" s="162" t="str">
        <f>CPU!D125</f>
        <v xml:space="preserve"> CP-066 </v>
      </c>
      <c r="E131" s="161" t="s">
        <v>19</v>
      </c>
      <c r="F131" s="161" t="str">
        <f>CPU!F125</f>
        <v>PONTO DE EMBUTIR PARA UM (1) INTERRUPTOR SIMPLES E UM (1) INTERRUPTOR PARALELO (10A-250V), COM PLACA 4"X2" DE UM (2) POSTOS,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v>
      </c>
      <c r="G131" s="163" t="s">
        <v>338</v>
      </c>
      <c r="H131" s="164">
        <v>3</v>
      </c>
      <c r="I131" s="164">
        <f>CPU!L125</f>
        <v>247.07000000000002</v>
      </c>
      <c r="J131" s="164">
        <f t="shared" si="45"/>
        <v>316.02999999999997</v>
      </c>
      <c r="K131" s="164">
        <f t="shared" si="51"/>
        <v>948.09</v>
      </c>
      <c r="L131" s="165">
        <f t="shared" ref="L131:L158" si="52">K131/$K$121</f>
        <v>7.5736588227625357E-3</v>
      </c>
    </row>
    <row r="132" spans="2:12" ht="143.1" customHeight="1" x14ac:dyDescent="0.25">
      <c r="B132" s="34"/>
      <c r="C132" s="161" t="s">
        <v>351</v>
      </c>
      <c r="D132" s="162" t="str">
        <f>CPU!D135</f>
        <v xml:space="preserve"> CP-068 </v>
      </c>
      <c r="E132" s="161" t="s">
        <v>19</v>
      </c>
      <c r="F132" s="161" t="str">
        <f>CPU!F135</f>
        <v>PONTO DE EMBUTIR PARA UM (1) INTERRUPTOR SIMPLES E UM (1) INTERRUPTOR INTERMEDIÁRIO (10A-250V), COM PLACA 4"X2" DE UM (2) POSTOS,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v>
      </c>
      <c r="G132" s="163" t="s">
        <v>338</v>
      </c>
      <c r="H132" s="164">
        <v>2</v>
      </c>
      <c r="I132" s="164">
        <f>CPU!L135</f>
        <v>247.07000000000002</v>
      </c>
      <c r="J132" s="164">
        <f t="shared" si="45"/>
        <v>316.02999999999997</v>
      </c>
      <c r="K132" s="164">
        <f t="shared" si="51"/>
        <v>632.05999999999995</v>
      </c>
      <c r="L132" s="165">
        <f t="shared" si="52"/>
        <v>5.0491058818416899E-3</v>
      </c>
    </row>
    <row r="133" spans="2:12" ht="129.9" customHeight="1" x14ac:dyDescent="0.25">
      <c r="B133" s="34"/>
      <c r="C133" s="161" t="s">
        <v>354</v>
      </c>
      <c r="D133" s="162" t="str">
        <f>CPU!D145</f>
        <v xml:space="preserve"> CP-061 </v>
      </c>
      <c r="E133" s="161" t="s">
        <v>19</v>
      </c>
      <c r="F133" s="161" t="str">
        <f>CPU!F145</f>
        <v>PONTO DE EMBUTIR PARA DOIS (2) INTERRUPTOR SIMPLES E DOIS (2) PARALELOS (10A-250V), COM PLACA 4"X4" DE QUATRO (4) POSTOS,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v>
      </c>
      <c r="G133" s="163" t="s">
        <v>338</v>
      </c>
      <c r="H133" s="164">
        <v>2</v>
      </c>
      <c r="I133" s="164">
        <f>CPU!L145</f>
        <v>283.94</v>
      </c>
      <c r="J133" s="164">
        <f t="shared" si="45"/>
        <v>363.19</v>
      </c>
      <c r="K133" s="164">
        <f t="shared" si="51"/>
        <v>726.38</v>
      </c>
      <c r="L133" s="165">
        <f t="shared" si="52"/>
        <v>5.8025654691835696E-3</v>
      </c>
    </row>
    <row r="134" spans="2:12" s="7" customFormat="1" ht="129.9" customHeight="1" x14ac:dyDescent="0.25">
      <c r="B134" s="34"/>
      <c r="C134" s="85" t="s">
        <v>357</v>
      </c>
      <c r="D134" s="86" t="s">
        <v>358</v>
      </c>
      <c r="E134" s="85" t="s">
        <v>41</v>
      </c>
      <c r="F134" s="85" t="s">
        <v>359</v>
      </c>
      <c r="G134" s="87" t="s">
        <v>338</v>
      </c>
      <c r="H134" s="88">
        <v>37</v>
      </c>
      <c r="I134" s="88">
        <v>282.76</v>
      </c>
      <c r="J134" s="88">
        <f t="shared" si="45"/>
        <v>361.68</v>
      </c>
      <c r="K134" s="88">
        <f t="shared" si="51"/>
        <v>13382.16</v>
      </c>
      <c r="L134" s="89">
        <f t="shared" si="52"/>
        <v>0.10690115300406068</v>
      </c>
    </row>
    <row r="135" spans="2:12" ht="65.099999999999994" customHeight="1" x14ac:dyDescent="0.25">
      <c r="B135" s="34"/>
      <c r="C135" s="161" t="s">
        <v>360</v>
      </c>
      <c r="D135" s="162" t="str">
        <f>CPU!D155</f>
        <v xml:space="preserve"> CP-058 </v>
      </c>
      <c r="E135" s="161" t="s">
        <v>19</v>
      </c>
      <c r="F135" s="161" t="str">
        <f>CPU!F155</f>
        <v>COMPOSIÇÃO PARAMÉTRICA DE PONTO ELÉTRICO DE TOMADA ESPECIAL (20A/250V) EM EDIFÍCIO RESIDENCIAL COM ELETRODUTO EMBUTIDO EM RASGOS NAS PAREDES, INCLUSO TOMADA, ELETRODUTO, CABO, RASGO, QUEBRA E CHUMBAMENTO. AF_11/2022</v>
      </c>
      <c r="G135" s="163" t="s">
        <v>338</v>
      </c>
      <c r="H135" s="164">
        <v>15</v>
      </c>
      <c r="I135" s="164">
        <f>CPU!L155</f>
        <v>251.64</v>
      </c>
      <c r="J135" s="164">
        <f t="shared" si="45"/>
        <v>321.87</v>
      </c>
      <c r="K135" s="164">
        <f t="shared" si="51"/>
        <v>4828.05</v>
      </c>
      <c r="L135" s="165">
        <f t="shared" si="52"/>
        <v>3.8568072102056407E-2</v>
      </c>
    </row>
    <row r="136" spans="2:12" ht="129.9" customHeight="1" x14ac:dyDescent="0.25">
      <c r="B136" s="34"/>
      <c r="C136" s="161" t="s">
        <v>363</v>
      </c>
      <c r="D136" s="162" t="str">
        <f>CPU!D167</f>
        <v xml:space="preserve"> CP-057 </v>
      </c>
      <c r="E136" s="161" t="s">
        <v>19</v>
      </c>
      <c r="F136" s="161" t="str">
        <f>CPU!F167</f>
        <v>PONTO DE EMBUTIR PARA UMA (2) TOMADAS PADRÃO, TRÊS (3) POLOS (2P+T/10A-250V), COM PLACA 4"X2" DE DOIS (2) POSTOS,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
      <c r="G136" s="163" t="s">
        <v>338</v>
      </c>
      <c r="H136" s="164">
        <v>15</v>
      </c>
      <c r="I136" s="164">
        <f>CPU!L167</f>
        <v>297.09000000000003</v>
      </c>
      <c r="J136" s="164">
        <f t="shared" si="45"/>
        <v>380.01</v>
      </c>
      <c r="K136" s="164">
        <f t="shared" si="51"/>
        <v>5700.15</v>
      </c>
      <c r="L136" s="165">
        <f t="shared" si="52"/>
        <v>4.5534697485017102E-2</v>
      </c>
    </row>
    <row r="137" spans="2:12" ht="65.099999999999994" customHeight="1" x14ac:dyDescent="0.25">
      <c r="B137" s="34"/>
      <c r="C137" s="161" t="s">
        <v>365</v>
      </c>
      <c r="D137" s="162" t="str">
        <f>CPU!D177</f>
        <v xml:space="preserve"> CP-059 </v>
      </c>
      <c r="E137" s="161" t="s">
        <v>19</v>
      </c>
      <c r="F137" s="161" t="str">
        <f>CPU!F177</f>
        <v>COMPOSIÇÃO PARAMÉTRICA DE PONTO ELÉTRICO DE TOMADA ESPECIAL DUPLA (20A/250V) EM EDIFÍCIO RESIDENCIAL COM ELETRODUTO EMBUTIDO EM RASGOS NAS PAREDES, INCLUSO TOMADA, ELETRODUTO, CABO, RASGO, QUEBRA E CHUMBAMENTO. AF_11/2022</v>
      </c>
      <c r="G137" s="163" t="s">
        <v>338</v>
      </c>
      <c r="H137" s="164">
        <v>1</v>
      </c>
      <c r="I137" s="164">
        <f>CPU!L177</f>
        <v>257.05</v>
      </c>
      <c r="J137" s="164">
        <f t="shared" si="45"/>
        <v>328.79</v>
      </c>
      <c r="K137" s="164">
        <f t="shared" si="51"/>
        <v>328.79</v>
      </c>
      <c r="L137" s="165">
        <f t="shared" si="52"/>
        <v>2.6264840725417357E-3</v>
      </c>
    </row>
    <row r="138" spans="2:12" ht="65.099999999999994" customHeight="1" x14ac:dyDescent="0.25">
      <c r="B138" s="34"/>
      <c r="C138" s="161" t="s">
        <v>368</v>
      </c>
      <c r="D138" s="162" t="str">
        <f>CPU!D189</f>
        <v xml:space="preserve"> CP-067 </v>
      </c>
      <c r="E138" s="161" t="s">
        <v>19</v>
      </c>
      <c r="F138" s="161" t="str">
        <f>CPU!F189</f>
        <v>COMPOSIÇÃO PARAMÉTRICA DE PONTO ELÉTRICO DE TOMADA DUPLA  - 1 ESPECIAL (20A/250V) + 1 PADRÃO (10A/250v) EM EDIFÍCIO RESIDENCIAL COM ELETRODUTO EMBUTIDO EM RASGOS NAS PAREDES, INCLUSO TOMADA, ELETRODUTO, CABO, RASGO, QUEBRA E CHUMBAMENTO. AF_11/2022</v>
      </c>
      <c r="G138" s="163" t="s">
        <v>338</v>
      </c>
      <c r="H138" s="164">
        <v>2</v>
      </c>
      <c r="I138" s="164">
        <f>CPU!L189</f>
        <v>355.59</v>
      </c>
      <c r="J138" s="164">
        <f t="shared" si="45"/>
        <v>454.84</v>
      </c>
      <c r="K138" s="164">
        <f t="shared" si="51"/>
        <v>909.68</v>
      </c>
      <c r="L138" s="165">
        <f t="shared" si="52"/>
        <v>7.2668269445839775E-3</v>
      </c>
    </row>
    <row r="139" spans="2:12" s="7" customFormat="1" ht="65.099999999999994" customHeight="1" x14ac:dyDescent="0.25">
      <c r="B139" s="34"/>
      <c r="C139" s="85" t="s">
        <v>371</v>
      </c>
      <c r="D139" s="86">
        <v>104481</v>
      </c>
      <c r="E139" s="85" t="s">
        <v>196</v>
      </c>
      <c r="F139" s="85" t="s">
        <v>372</v>
      </c>
      <c r="G139" s="87" t="s">
        <v>338</v>
      </c>
      <c r="H139" s="88">
        <v>2</v>
      </c>
      <c r="I139" s="88">
        <v>300.18</v>
      </c>
      <c r="J139" s="88">
        <f t="shared" si="45"/>
        <v>383.96</v>
      </c>
      <c r="K139" s="88">
        <f t="shared" si="51"/>
        <v>767.92</v>
      </c>
      <c r="L139" s="89">
        <f t="shared" si="52"/>
        <v>6.1344008302754022E-3</v>
      </c>
    </row>
    <row r="140" spans="2:12" s="7" customFormat="1" ht="39" customHeight="1" x14ac:dyDescent="0.25">
      <c r="B140" s="34"/>
      <c r="C140" s="85" t="s">
        <v>373</v>
      </c>
      <c r="D140" s="86" t="s">
        <v>914</v>
      </c>
      <c r="E140" s="85" t="s">
        <v>148</v>
      </c>
      <c r="F140" s="85" t="s">
        <v>374</v>
      </c>
      <c r="G140" s="87" t="s">
        <v>338</v>
      </c>
      <c r="H140" s="88">
        <v>2</v>
      </c>
      <c r="I140" s="88">
        <v>289.56</v>
      </c>
      <c r="J140" s="88">
        <f t="shared" si="45"/>
        <v>370.38</v>
      </c>
      <c r="K140" s="88">
        <f t="shared" ref="K140:K158" si="53">ROUND(H140*J140,2)</f>
        <v>740.76</v>
      </c>
      <c r="L140" s="89">
        <f t="shared" si="52"/>
        <v>5.9174377005870495E-3</v>
      </c>
    </row>
    <row r="141" spans="2:12" s="7" customFormat="1" ht="39" customHeight="1" x14ac:dyDescent="0.25">
      <c r="B141" s="34"/>
      <c r="C141" s="85" t="s">
        <v>375</v>
      </c>
      <c r="D141" s="86" t="s">
        <v>915</v>
      </c>
      <c r="E141" s="85" t="s">
        <v>148</v>
      </c>
      <c r="F141" s="85" t="s">
        <v>377</v>
      </c>
      <c r="G141" s="87" t="s">
        <v>42</v>
      </c>
      <c r="H141" s="88">
        <v>14.35</v>
      </c>
      <c r="I141" s="88">
        <v>111.48</v>
      </c>
      <c r="J141" s="88">
        <f t="shared" si="45"/>
        <v>142.59</v>
      </c>
      <c r="K141" s="88">
        <f t="shared" si="53"/>
        <v>2046.17</v>
      </c>
      <c r="L141" s="89">
        <f t="shared" si="52"/>
        <v>1.634548774206248E-2</v>
      </c>
    </row>
    <row r="142" spans="2:12" s="7" customFormat="1" ht="26.1" customHeight="1" x14ac:dyDescent="0.25">
      <c r="B142" s="34"/>
      <c r="C142" s="85" t="s">
        <v>378</v>
      </c>
      <c r="D142" s="86" t="s">
        <v>916</v>
      </c>
      <c r="E142" s="85" t="s">
        <v>148</v>
      </c>
      <c r="F142" s="85" t="s">
        <v>379</v>
      </c>
      <c r="G142" s="87" t="s">
        <v>42</v>
      </c>
      <c r="H142" s="88">
        <v>14.35</v>
      </c>
      <c r="I142" s="88">
        <v>58.82</v>
      </c>
      <c r="J142" s="88">
        <f t="shared" si="45"/>
        <v>75.239999999999995</v>
      </c>
      <c r="K142" s="88">
        <f t="shared" si="53"/>
        <v>1079.69</v>
      </c>
      <c r="L142" s="89">
        <f t="shared" si="52"/>
        <v>8.6249234717679577E-3</v>
      </c>
    </row>
    <row r="143" spans="2:12" s="7" customFormat="1" ht="26.1" customHeight="1" x14ac:dyDescent="0.25">
      <c r="B143" s="34"/>
      <c r="C143" s="85" t="s">
        <v>380</v>
      </c>
      <c r="D143" s="86" t="s">
        <v>917</v>
      </c>
      <c r="E143" s="85" t="s">
        <v>148</v>
      </c>
      <c r="F143" s="85" t="s">
        <v>382</v>
      </c>
      <c r="G143" s="87" t="s">
        <v>42</v>
      </c>
      <c r="H143" s="88">
        <v>1</v>
      </c>
      <c r="I143" s="88">
        <v>40.46</v>
      </c>
      <c r="J143" s="88">
        <f t="shared" si="45"/>
        <v>51.75</v>
      </c>
      <c r="K143" s="88">
        <f t="shared" si="53"/>
        <v>51.75</v>
      </c>
      <c r="L143" s="89">
        <f t="shared" si="52"/>
        <v>4.1339624305494332E-4</v>
      </c>
    </row>
    <row r="144" spans="2:12" s="7" customFormat="1" ht="26.1" customHeight="1" x14ac:dyDescent="0.25">
      <c r="B144" s="34"/>
      <c r="C144" s="85" t="s">
        <v>383</v>
      </c>
      <c r="D144" s="86" t="s">
        <v>918</v>
      </c>
      <c r="E144" s="85" t="s">
        <v>148</v>
      </c>
      <c r="F144" s="85" t="s">
        <v>384</v>
      </c>
      <c r="G144" s="87" t="s">
        <v>42</v>
      </c>
      <c r="H144" s="88">
        <v>1</v>
      </c>
      <c r="I144" s="88">
        <v>22.66</v>
      </c>
      <c r="J144" s="88">
        <f t="shared" si="45"/>
        <v>28.98</v>
      </c>
      <c r="K144" s="88">
        <f t="shared" si="53"/>
        <v>28.98</v>
      </c>
      <c r="L144" s="89">
        <f t="shared" si="52"/>
        <v>2.3150189611076825E-4</v>
      </c>
    </row>
    <row r="145" spans="2:12" s="7" customFormat="1" ht="24" customHeight="1" x14ac:dyDescent="0.25">
      <c r="B145" s="34"/>
      <c r="C145" s="85" t="s">
        <v>385</v>
      </c>
      <c r="D145" s="86" t="s">
        <v>919</v>
      </c>
      <c r="E145" s="85" t="s">
        <v>148</v>
      </c>
      <c r="F145" s="85" t="s">
        <v>387</v>
      </c>
      <c r="G145" s="87" t="s">
        <v>42</v>
      </c>
      <c r="H145" s="88">
        <v>2</v>
      </c>
      <c r="I145" s="88">
        <v>26.81</v>
      </c>
      <c r="J145" s="88">
        <f t="shared" si="45"/>
        <v>34.29</v>
      </c>
      <c r="K145" s="88">
        <f t="shared" si="53"/>
        <v>68.58</v>
      </c>
      <c r="L145" s="89">
        <f t="shared" si="52"/>
        <v>5.4783989079629008E-4</v>
      </c>
    </row>
    <row r="146" spans="2:12" s="7" customFormat="1" ht="39" customHeight="1" x14ac:dyDescent="0.25">
      <c r="B146" s="34"/>
      <c r="C146" s="85" t="s">
        <v>388</v>
      </c>
      <c r="D146" s="86" t="s">
        <v>920</v>
      </c>
      <c r="E146" s="85" t="s">
        <v>148</v>
      </c>
      <c r="F146" s="85" t="s">
        <v>389</v>
      </c>
      <c r="G146" s="87" t="s">
        <v>42</v>
      </c>
      <c r="H146" s="88">
        <v>2</v>
      </c>
      <c r="I146" s="88">
        <v>54.69</v>
      </c>
      <c r="J146" s="88">
        <f t="shared" si="45"/>
        <v>69.95</v>
      </c>
      <c r="K146" s="88">
        <f t="shared" si="53"/>
        <v>139.9</v>
      </c>
      <c r="L146" s="89">
        <f t="shared" si="52"/>
        <v>1.1175678145581946E-3</v>
      </c>
    </row>
    <row r="147" spans="2:12" s="7" customFormat="1" ht="26.1" customHeight="1" x14ac:dyDescent="0.25">
      <c r="B147" s="34"/>
      <c r="C147" s="85" t="s">
        <v>390</v>
      </c>
      <c r="D147" s="86" t="s">
        <v>391</v>
      </c>
      <c r="E147" s="85" t="s">
        <v>41</v>
      </c>
      <c r="F147" s="85" t="s">
        <v>392</v>
      </c>
      <c r="G147" s="87" t="s">
        <v>46</v>
      </c>
      <c r="H147" s="88">
        <v>190.15</v>
      </c>
      <c r="I147" s="88">
        <v>27.05</v>
      </c>
      <c r="J147" s="88">
        <f t="shared" si="45"/>
        <v>34.6</v>
      </c>
      <c r="K147" s="88">
        <f t="shared" si="53"/>
        <v>6579.19</v>
      </c>
      <c r="L147" s="89">
        <f t="shared" si="52"/>
        <v>5.2556761900379757E-2</v>
      </c>
    </row>
    <row r="148" spans="2:12" s="7" customFormat="1" ht="26.1" customHeight="1" x14ac:dyDescent="0.25">
      <c r="B148" s="34"/>
      <c r="C148" s="85" t="s">
        <v>393</v>
      </c>
      <c r="D148" s="86" t="s">
        <v>394</v>
      </c>
      <c r="E148" s="85" t="s">
        <v>41</v>
      </c>
      <c r="F148" s="85" t="s">
        <v>395</v>
      </c>
      <c r="G148" s="87" t="s">
        <v>46</v>
      </c>
      <c r="H148" s="88">
        <v>18</v>
      </c>
      <c r="I148" s="88">
        <v>52.01</v>
      </c>
      <c r="J148" s="88">
        <f t="shared" si="45"/>
        <v>66.53</v>
      </c>
      <c r="K148" s="88">
        <f t="shared" si="53"/>
        <v>1197.54</v>
      </c>
      <c r="L148" s="89">
        <f t="shared" si="52"/>
        <v>9.5663485392853496E-3</v>
      </c>
    </row>
    <row r="149" spans="2:12" s="7" customFormat="1" ht="39" customHeight="1" x14ac:dyDescent="0.25">
      <c r="B149" s="34"/>
      <c r="C149" s="85" t="s">
        <v>396</v>
      </c>
      <c r="D149" s="86" t="s">
        <v>397</v>
      </c>
      <c r="E149" s="85" t="s">
        <v>41</v>
      </c>
      <c r="F149" s="85" t="s">
        <v>398</v>
      </c>
      <c r="G149" s="87" t="s">
        <v>46</v>
      </c>
      <c r="H149" s="88">
        <v>50</v>
      </c>
      <c r="I149" s="88">
        <v>24.18</v>
      </c>
      <c r="J149" s="88">
        <f t="shared" si="45"/>
        <v>30.93</v>
      </c>
      <c r="K149" s="88">
        <f t="shared" si="53"/>
        <v>1546.5</v>
      </c>
      <c r="L149" s="89">
        <f t="shared" si="52"/>
        <v>1.2353957292453524E-2</v>
      </c>
    </row>
    <row r="150" spans="2:12" s="7" customFormat="1" ht="39" customHeight="1" x14ac:dyDescent="0.25">
      <c r="B150" s="34"/>
      <c r="C150" s="85" t="s">
        <v>399</v>
      </c>
      <c r="D150" s="86" t="s">
        <v>400</v>
      </c>
      <c r="E150" s="85" t="s">
        <v>41</v>
      </c>
      <c r="F150" s="85" t="s">
        <v>401</v>
      </c>
      <c r="G150" s="87" t="s">
        <v>46</v>
      </c>
      <c r="H150" s="88">
        <v>1520.37</v>
      </c>
      <c r="I150" s="88">
        <v>4.68</v>
      </c>
      <c r="J150" s="88">
        <f t="shared" si="45"/>
        <v>5.99</v>
      </c>
      <c r="K150" s="88">
        <f t="shared" si="53"/>
        <v>9107.02</v>
      </c>
      <c r="L150" s="89">
        <f t="shared" si="52"/>
        <v>7.2749910211134874E-2</v>
      </c>
    </row>
    <row r="151" spans="2:12" s="7" customFormat="1" ht="39" customHeight="1" x14ac:dyDescent="0.25">
      <c r="B151" s="34"/>
      <c r="C151" s="85" t="s">
        <v>402</v>
      </c>
      <c r="D151" s="86" t="s">
        <v>403</v>
      </c>
      <c r="E151" s="85" t="s">
        <v>41</v>
      </c>
      <c r="F151" s="85" t="s">
        <v>404</v>
      </c>
      <c r="G151" s="87" t="s">
        <v>46</v>
      </c>
      <c r="H151" s="88">
        <v>524.15</v>
      </c>
      <c r="I151" s="88">
        <v>6.54</v>
      </c>
      <c r="J151" s="88">
        <f t="shared" si="45"/>
        <v>8.3699999999999992</v>
      </c>
      <c r="K151" s="88">
        <f t="shared" si="53"/>
        <v>4387.1400000000003</v>
      </c>
      <c r="L151" s="89">
        <f t="shared" si="52"/>
        <v>3.504593611122829E-2</v>
      </c>
    </row>
    <row r="152" spans="2:12" s="7" customFormat="1" ht="39" customHeight="1" x14ac:dyDescent="0.25">
      <c r="B152" s="34"/>
      <c r="C152" s="85" t="s">
        <v>405</v>
      </c>
      <c r="D152" s="86" t="s">
        <v>406</v>
      </c>
      <c r="E152" s="85" t="s">
        <v>41</v>
      </c>
      <c r="F152" s="85" t="s">
        <v>407</v>
      </c>
      <c r="G152" s="87" t="s">
        <v>46</v>
      </c>
      <c r="H152" s="88">
        <v>307.83999999999997</v>
      </c>
      <c r="I152" s="88">
        <v>9.25</v>
      </c>
      <c r="J152" s="88">
        <f t="shared" si="45"/>
        <v>11.83</v>
      </c>
      <c r="K152" s="88">
        <f t="shared" si="53"/>
        <v>3641.75</v>
      </c>
      <c r="L152" s="89">
        <f t="shared" si="52"/>
        <v>2.9091512427929272E-2</v>
      </c>
    </row>
    <row r="153" spans="2:12" s="7" customFormat="1" ht="39" customHeight="1" x14ac:dyDescent="0.25">
      <c r="B153" s="34"/>
      <c r="C153" s="85" t="s">
        <v>408</v>
      </c>
      <c r="D153" s="86" t="s">
        <v>409</v>
      </c>
      <c r="E153" s="85" t="s">
        <v>41</v>
      </c>
      <c r="F153" s="85" t="s">
        <v>410</v>
      </c>
      <c r="G153" s="87" t="s">
        <v>46</v>
      </c>
      <c r="H153" s="88">
        <v>100</v>
      </c>
      <c r="I153" s="88">
        <v>41.92</v>
      </c>
      <c r="J153" s="88">
        <f t="shared" si="45"/>
        <v>53.62</v>
      </c>
      <c r="K153" s="88">
        <f t="shared" si="53"/>
        <v>5362</v>
      </c>
      <c r="L153" s="89">
        <f t="shared" si="52"/>
        <v>4.2833442613731516E-2</v>
      </c>
    </row>
    <row r="154" spans="2:12" s="7" customFormat="1" ht="39" customHeight="1" x14ac:dyDescent="0.25">
      <c r="B154" s="34"/>
      <c r="C154" s="85" t="s">
        <v>411</v>
      </c>
      <c r="D154" s="86" t="s">
        <v>412</v>
      </c>
      <c r="E154" s="85" t="s">
        <v>41</v>
      </c>
      <c r="F154" s="85" t="s">
        <v>413</v>
      </c>
      <c r="G154" s="87" t="s">
        <v>46</v>
      </c>
      <c r="H154" s="88">
        <v>30</v>
      </c>
      <c r="I154" s="88">
        <v>84.24</v>
      </c>
      <c r="J154" s="88">
        <f t="shared" si="45"/>
        <v>107.75</v>
      </c>
      <c r="K154" s="88">
        <f t="shared" si="53"/>
        <v>3232.5</v>
      </c>
      <c r="L154" s="89">
        <f t="shared" si="52"/>
        <v>2.5822287066185591E-2</v>
      </c>
    </row>
    <row r="155" spans="2:12" s="7" customFormat="1" ht="39" customHeight="1" x14ac:dyDescent="0.25">
      <c r="B155" s="34"/>
      <c r="C155" s="85" t="s">
        <v>414</v>
      </c>
      <c r="D155" s="86" t="s">
        <v>415</v>
      </c>
      <c r="E155" s="85" t="s">
        <v>41</v>
      </c>
      <c r="F155" s="85" t="s">
        <v>416</v>
      </c>
      <c r="G155" s="87" t="s">
        <v>42</v>
      </c>
      <c r="H155" s="88">
        <v>5</v>
      </c>
      <c r="I155" s="88">
        <v>34.799999999999997</v>
      </c>
      <c r="J155" s="88">
        <f t="shared" si="45"/>
        <v>44.51</v>
      </c>
      <c r="K155" s="88">
        <f t="shared" si="53"/>
        <v>222.55</v>
      </c>
      <c r="L155" s="89">
        <f t="shared" si="52"/>
        <v>1.7778035534662345E-3</v>
      </c>
    </row>
    <row r="156" spans="2:12" s="7" customFormat="1" ht="39" customHeight="1" x14ac:dyDescent="0.25">
      <c r="B156" s="34"/>
      <c r="C156" s="85" t="s">
        <v>417</v>
      </c>
      <c r="D156" s="86" t="s">
        <v>418</v>
      </c>
      <c r="E156" s="85" t="s">
        <v>41</v>
      </c>
      <c r="F156" s="85" t="s">
        <v>419</v>
      </c>
      <c r="G156" s="87" t="s">
        <v>42</v>
      </c>
      <c r="H156" s="88">
        <v>30</v>
      </c>
      <c r="I156" s="88">
        <v>34.799999999999997</v>
      </c>
      <c r="J156" s="88">
        <f t="shared" si="45"/>
        <v>44.51</v>
      </c>
      <c r="K156" s="88">
        <f t="shared" si="53"/>
        <v>1335.3</v>
      </c>
      <c r="L156" s="89">
        <f t="shared" si="52"/>
        <v>1.0666821320797406E-2</v>
      </c>
    </row>
    <row r="157" spans="2:12" s="7" customFormat="1" ht="39" customHeight="1" x14ac:dyDescent="0.25">
      <c r="B157" s="34"/>
      <c r="C157" s="85" t="s">
        <v>420</v>
      </c>
      <c r="D157" s="86" t="s">
        <v>421</v>
      </c>
      <c r="E157" s="85" t="s">
        <v>41</v>
      </c>
      <c r="F157" s="85" t="s">
        <v>422</v>
      </c>
      <c r="G157" s="87" t="s">
        <v>42</v>
      </c>
      <c r="H157" s="88">
        <v>42</v>
      </c>
      <c r="I157" s="88">
        <v>37.29</v>
      </c>
      <c r="J157" s="88">
        <f t="shared" si="45"/>
        <v>47.7</v>
      </c>
      <c r="K157" s="88">
        <f t="shared" si="53"/>
        <v>2003.4</v>
      </c>
      <c r="L157" s="89">
        <f t="shared" si="52"/>
        <v>1.600382673113572E-2</v>
      </c>
    </row>
    <row r="158" spans="2:12" s="7" customFormat="1" ht="65.099999999999994" customHeight="1" x14ac:dyDescent="0.25">
      <c r="B158" s="34"/>
      <c r="C158" s="85" t="s">
        <v>423</v>
      </c>
      <c r="D158" s="86" t="s">
        <v>424</v>
      </c>
      <c r="E158" s="85" t="s">
        <v>41</v>
      </c>
      <c r="F158" s="85" t="s">
        <v>425</v>
      </c>
      <c r="G158" s="87" t="s">
        <v>42</v>
      </c>
      <c r="H158" s="88">
        <v>74</v>
      </c>
      <c r="I158" s="88">
        <v>32.72</v>
      </c>
      <c r="J158" s="88">
        <f t="shared" si="45"/>
        <v>41.85</v>
      </c>
      <c r="K158" s="88">
        <f t="shared" si="53"/>
        <v>3096.9</v>
      </c>
      <c r="L158" s="89">
        <f t="shared" si="52"/>
        <v>2.4739069084383652E-2</v>
      </c>
    </row>
    <row r="159" spans="2:12" ht="24" customHeight="1" x14ac:dyDescent="0.25">
      <c r="B159" s="34"/>
      <c r="C159" s="82" t="s">
        <v>426</v>
      </c>
      <c r="D159" s="82"/>
      <c r="E159" s="82"/>
      <c r="F159" s="82" t="s">
        <v>427</v>
      </c>
      <c r="G159" s="82"/>
      <c r="H159" s="83"/>
      <c r="I159" s="82"/>
      <c r="J159" s="82"/>
      <c r="K159" s="83">
        <f>SUM(K160:K161)</f>
        <v>2344.77</v>
      </c>
      <c r="L159" s="84">
        <f>K159/$K$117</f>
        <v>1.242137478534607E-2</v>
      </c>
    </row>
    <row r="160" spans="2:12" ht="51.9" customHeight="1" x14ac:dyDescent="0.25">
      <c r="B160" s="34"/>
      <c r="C160" s="161" t="s">
        <v>428</v>
      </c>
      <c r="D160" s="162" t="str">
        <f>CPU!D203</f>
        <v xml:space="preserve"> CP-48434 </v>
      </c>
      <c r="E160" s="161" t="s">
        <v>19</v>
      </c>
      <c r="F160" s="161" t="str">
        <f>CPU!F203</f>
        <v>QUADRO DE DISTRIBUIÇÃO DE ENERGIA EM CHAPA DE AÇO GALVANIZADO, DE EMBUTIR, COM BARRAMENTO TRIFÁSICO, PARA 74 DISJUNTORES DIN 150A - FORNECIMENTO E INSTALAÇÃO</v>
      </c>
      <c r="G160" s="163" t="s">
        <v>42</v>
      </c>
      <c r="H160" s="164">
        <v>1</v>
      </c>
      <c r="I160" s="164">
        <f>CPU!L203</f>
        <v>1515.7199999999998</v>
      </c>
      <c r="J160" s="164">
        <f t="shared" si="45"/>
        <v>1938.76</v>
      </c>
      <c r="K160" s="164">
        <f t="shared" ref="K160" si="54">ROUND(H160*J160,2)</f>
        <v>1938.76</v>
      </c>
      <c r="L160" s="165">
        <f>K160/$K$159</f>
        <v>0.82684442397335345</v>
      </c>
    </row>
    <row r="161" spans="2:12" ht="24" customHeight="1" x14ac:dyDescent="0.25">
      <c r="B161" s="34"/>
      <c r="C161" s="161" t="s">
        <v>431</v>
      </c>
      <c r="D161" s="162" t="str">
        <f>CPU!D212</f>
        <v xml:space="preserve"> CP-48435 </v>
      </c>
      <c r="E161" s="161" t="s">
        <v>19</v>
      </c>
      <c r="F161" s="161" t="str">
        <f>CPU!F212</f>
        <v>DISJUNTOR TRIPOLAR TERMOMAGNÉTICO 25KA, DE 150A</v>
      </c>
      <c r="G161" s="163" t="s">
        <v>42</v>
      </c>
      <c r="H161" s="164">
        <v>1</v>
      </c>
      <c r="I161" s="164">
        <f>CPU!L212</f>
        <v>317.42</v>
      </c>
      <c r="J161" s="164">
        <f t="shared" si="45"/>
        <v>406.01</v>
      </c>
      <c r="K161" s="164">
        <f t="shared" ref="K161" si="55">ROUND(H161*J161,2)</f>
        <v>406.01</v>
      </c>
      <c r="L161" s="165">
        <f>K161/$K$159</f>
        <v>0.17315557602664652</v>
      </c>
    </row>
    <row r="162" spans="2:12" ht="24" customHeight="1" x14ac:dyDescent="0.25">
      <c r="B162" s="34"/>
      <c r="C162" s="82" t="s">
        <v>434</v>
      </c>
      <c r="D162" s="82"/>
      <c r="E162" s="82"/>
      <c r="F162" s="82" t="s">
        <v>435</v>
      </c>
      <c r="G162" s="82"/>
      <c r="H162" s="83"/>
      <c r="I162" s="82"/>
      <c r="J162" s="82"/>
      <c r="K162" s="83">
        <f>SUM(K163:K170)</f>
        <v>5419.2000000000007</v>
      </c>
      <c r="L162" s="84">
        <f>K162/$K$117</f>
        <v>2.8708109638364288E-2</v>
      </c>
    </row>
    <row r="163" spans="2:12" ht="24" customHeight="1" x14ac:dyDescent="0.25">
      <c r="B163" s="34"/>
      <c r="C163" s="161" t="s">
        <v>436</v>
      </c>
      <c r="D163" s="162" t="str">
        <f>D161</f>
        <v xml:space="preserve"> CP-48435 </v>
      </c>
      <c r="E163" s="161" t="s">
        <v>19</v>
      </c>
      <c r="F163" s="161" t="str">
        <f>F161</f>
        <v>DISJUNTOR TRIPOLAR TERMOMAGNÉTICO 25KA, DE 150A</v>
      </c>
      <c r="G163" s="163" t="s">
        <v>42</v>
      </c>
      <c r="H163" s="164">
        <v>1</v>
      </c>
      <c r="I163" s="164">
        <f>I161</f>
        <v>317.42</v>
      </c>
      <c r="J163" s="164">
        <f t="shared" si="45"/>
        <v>406.01</v>
      </c>
      <c r="K163" s="164">
        <f t="shared" ref="K163" si="56">ROUND(H163*J163,2)</f>
        <v>406.01</v>
      </c>
      <c r="L163" s="165">
        <f>K163/$K$162</f>
        <v>7.4920652494833179E-2</v>
      </c>
    </row>
    <row r="164" spans="2:12" ht="24" customHeight="1" x14ac:dyDescent="0.25">
      <c r="B164" s="34"/>
      <c r="C164" s="161" t="s">
        <v>437</v>
      </c>
      <c r="D164" s="162" t="s">
        <v>438</v>
      </c>
      <c r="E164" s="161" t="s">
        <v>41</v>
      </c>
      <c r="F164" s="161" t="s">
        <v>439</v>
      </c>
      <c r="G164" s="163" t="s">
        <v>42</v>
      </c>
      <c r="H164" s="164">
        <v>3</v>
      </c>
      <c r="I164" s="164">
        <v>21.93</v>
      </c>
      <c r="J164" s="164">
        <f t="shared" si="45"/>
        <v>28.05</v>
      </c>
      <c r="K164" s="164">
        <f t="shared" ref="K164:K170" si="57">ROUND(H164*J164,2)</f>
        <v>84.15</v>
      </c>
      <c r="L164" s="165">
        <f t="shared" ref="L164:L170" si="58">K164/$K$162</f>
        <v>1.5528122232063773E-2</v>
      </c>
    </row>
    <row r="165" spans="2:12" ht="24" customHeight="1" x14ac:dyDescent="0.25">
      <c r="B165" s="34"/>
      <c r="C165" s="161" t="s">
        <v>440</v>
      </c>
      <c r="D165" s="162" t="str">
        <f>CPU!D220</f>
        <v xml:space="preserve"> CP-48437 </v>
      </c>
      <c r="E165" s="161" t="s">
        <v>19</v>
      </c>
      <c r="F165" s="161" t="str">
        <f>CPU!F220</f>
        <v>PROTETOR DE  DE SURTO 175 V 40 KA</v>
      </c>
      <c r="G165" s="163" t="s">
        <v>42</v>
      </c>
      <c r="H165" s="164">
        <v>4</v>
      </c>
      <c r="I165" s="164">
        <f>CPU!L220</f>
        <v>395.07000000000005</v>
      </c>
      <c r="J165" s="164">
        <f t="shared" si="45"/>
        <v>505.33</v>
      </c>
      <c r="K165" s="164">
        <f t="shared" si="57"/>
        <v>2021.32</v>
      </c>
      <c r="L165" s="165">
        <f t="shared" si="58"/>
        <v>0.37299232359019774</v>
      </c>
    </row>
    <row r="166" spans="2:12" ht="24" customHeight="1" x14ac:dyDescent="0.25">
      <c r="B166" s="34"/>
      <c r="C166" s="161" t="s">
        <v>443</v>
      </c>
      <c r="D166" s="162" t="s">
        <v>444</v>
      </c>
      <c r="E166" s="161" t="s">
        <v>41</v>
      </c>
      <c r="F166" s="161" t="s">
        <v>445</v>
      </c>
      <c r="G166" s="163" t="s">
        <v>42</v>
      </c>
      <c r="H166" s="164">
        <v>16</v>
      </c>
      <c r="I166" s="164">
        <v>21.73</v>
      </c>
      <c r="J166" s="164">
        <f t="shared" si="45"/>
        <v>27.79</v>
      </c>
      <c r="K166" s="164">
        <f t="shared" si="57"/>
        <v>444.64</v>
      </c>
      <c r="L166" s="165">
        <f t="shared" si="58"/>
        <v>8.2049010924121632E-2</v>
      </c>
    </row>
    <row r="167" spans="2:12" ht="24" customHeight="1" x14ac:dyDescent="0.25">
      <c r="B167" s="34"/>
      <c r="C167" s="161" t="s">
        <v>446</v>
      </c>
      <c r="D167" s="162" t="s">
        <v>447</v>
      </c>
      <c r="E167" s="161" t="s">
        <v>41</v>
      </c>
      <c r="F167" s="161" t="s">
        <v>448</v>
      </c>
      <c r="G167" s="163" t="s">
        <v>42</v>
      </c>
      <c r="H167" s="164">
        <v>10</v>
      </c>
      <c r="I167" s="164">
        <v>64.14</v>
      </c>
      <c r="J167" s="164">
        <f t="shared" si="45"/>
        <v>82.04</v>
      </c>
      <c r="K167" s="164">
        <f t="shared" si="57"/>
        <v>820.4</v>
      </c>
      <c r="L167" s="165">
        <f t="shared" si="58"/>
        <v>0.15138765869501031</v>
      </c>
    </row>
    <row r="168" spans="2:12" ht="51.9" customHeight="1" x14ac:dyDescent="0.25">
      <c r="B168" s="34"/>
      <c r="C168" s="161" t="s">
        <v>449</v>
      </c>
      <c r="D168" s="162" t="s">
        <v>450</v>
      </c>
      <c r="E168" s="161" t="s">
        <v>41</v>
      </c>
      <c r="F168" s="161" t="s">
        <v>451</v>
      </c>
      <c r="G168" s="163" t="s">
        <v>42</v>
      </c>
      <c r="H168" s="164">
        <v>6</v>
      </c>
      <c r="I168" s="164">
        <v>124.69</v>
      </c>
      <c r="J168" s="164">
        <f t="shared" si="45"/>
        <v>159.49</v>
      </c>
      <c r="K168" s="164">
        <f t="shared" si="57"/>
        <v>956.94</v>
      </c>
      <c r="L168" s="165">
        <f t="shared" si="58"/>
        <v>0.17658325952170062</v>
      </c>
    </row>
    <row r="169" spans="2:12" ht="51.9" customHeight="1" x14ac:dyDescent="0.25">
      <c r="B169" s="34"/>
      <c r="C169" s="161" t="s">
        <v>452</v>
      </c>
      <c r="D169" s="162" t="str">
        <f>CPU!D228</f>
        <v xml:space="preserve"> CP-48442 </v>
      </c>
      <c r="E169" s="161" t="s">
        <v>19</v>
      </c>
      <c r="F169" s="161" t="str">
        <f>CPU!F228</f>
        <v>DISJUNTOR DE PROTEÇÃO DIFERENCIAL RESIDUAL (DR), BIPOLAR, TIPO DIN, CORRENTE NOMINAL DE 32A, ALTA SENSIBILIDADE, CORRENTE DIFERENCIAL RESIDUAL NOMINAL</v>
      </c>
      <c r="G169" s="163" t="s">
        <v>42</v>
      </c>
      <c r="H169" s="164">
        <v>3</v>
      </c>
      <c r="I169" s="164">
        <f>CPU!L228</f>
        <v>128.37</v>
      </c>
      <c r="J169" s="164">
        <f t="shared" si="45"/>
        <v>164.2</v>
      </c>
      <c r="K169" s="164">
        <f t="shared" si="57"/>
        <v>492.6</v>
      </c>
      <c r="L169" s="165">
        <f t="shared" si="58"/>
        <v>9.089902568644817E-2</v>
      </c>
    </row>
    <row r="170" spans="2:12" s="7" customFormat="1" ht="24" customHeight="1" x14ac:dyDescent="0.25">
      <c r="B170" s="34"/>
      <c r="C170" s="85" t="s">
        <v>455</v>
      </c>
      <c r="D170" s="86" t="s">
        <v>456</v>
      </c>
      <c r="E170" s="85" t="s">
        <v>41</v>
      </c>
      <c r="F170" s="85" t="s">
        <v>457</v>
      </c>
      <c r="G170" s="87" t="s">
        <v>42</v>
      </c>
      <c r="H170" s="88">
        <v>3</v>
      </c>
      <c r="I170" s="88">
        <v>50.33</v>
      </c>
      <c r="J170" s="88">
        <f t="shared" si="45"/>
        <v>64.38</v>
      </c>
      <c r="K170" s="88">
        <f t="shared" si="57"/>
        <v>193.14</v>
      </c>
      <c r="L170" s="89">
        <f t="shared" si="58"/>
        <v>3.5639946855624438E-2</v>
      </c>
    </row>
    <row r="171" spans="2:12" ht="24" customHeight="1" x14ac:dyDescent="0.25">
      <c r="B171" s="34"/>
      <c r="C171" s="82" t="s">
        <v>458</v>
      </c>
      <c r="D171" s="82"/>
      <c r="E171" s="82"/>
      <c r="F171" s="82" t="s">
        <v>459</v>
      </c>
      <c r="G171" s="82"/>
      <c r="H171" s="83"/>
      <c r="I171" s="82"/>
      <c r="J171" s="82"/>
      <c r="K171" s="83">
        <f>SUM(K172:K192)</f>
        <v>44255.87</v>
      </c>
      <c r="L171" s="84">
        <f>K171/$K$117</f>
        <v>0.23444463538920815</v>
      </c>
    </row>
    <row r="172" spans="2:12" s="7" customFormat="1" ht="39" customHeight="1" x14ac:dyDescent="0.25">
      <c r="B172" s="34"/>
      <c r="C172" s="85" t="s">
        <v>460</v>
      </c>
      <c r="D172" s="86" t="s">
        <v>461</v>
      </c>
      <c r="E172" s="85" t="s">
        <v>41</v>
      </c>
      <c r="F172" s="85" t="s">
        <v>462</v>
      </c>
      <c r="G172" s="87" t="s">
        <v>42</v>
      </c>
      <c r="H172" s="88">
        <v>1</v>
      </c>
      <c r="I172" s="88">
        <v>363.99</v>
      </c>
      <c r="J172" s="88">
        <f t="shared" si="45"/>
        <v>465.58</v>
      </c>
      <c r="K172" s="88">
        <f t="shared" ref="K172" si="59">ROUND(H172*J172,2)</f>
        <v>465.58</v>
      </c>
      <c r="L172" s="89">
        <f>K172/$K$171</f>
        <v>1.0520186361718795E-2</v>
      </c>
    </row>
    <row r="173" spans="2:12" s="7" customFormat="1" ht="39" customHeight="1" x14ac:dyDescent="0.25">
      <c r="B173" s="34"/>
      <c r="C173" s="85" t="s">
        <v>463</v>
      </c>
      <c r="D173" s="86" t="s">
        <v>464</v>
      </c>
      <c r="E173" s="85" t="s">
        <v>41</v>
      </c>
      <c r="F173" s="85" t="s">
        <v>465</v>
      </c>
      <c r="G173" s="87" t="s">
        <v>42</v>
      </c>
      <c r="H173" s="88">
        <v>3</v>
      </c>
      <c r="I173" s="88">
        <v>322.47000000000003</v>
      </c>
      <c r="J173" s="88">
        <f t="shared" si="45"/>
        <v>412.47</v>
      </c>
      <c r="K173" s="88">
        <f t="shared" ref="K173:K178" si="60">ROUND(H173*J173,2)</f>
        <v>1237.4100000000001</v>
      </c>
      <c r="L173" s="89">
        <f t="shared" ref="L173:L192" si="61">K173/$K$171</f>
        <v>2.7960358704958235E-2</v>
      </c>
    </row>
    <row r="174" spans="2:12" s="7" customFormat="1" ht="65.099999999999994" customHeight="1" x14ac:dyDescent="0.25">
      <c r="B174" s="34"/>
      <c r="C174" s="85" t="s">
        <v>466</v>
      </c>
      <c r="D174" s="86" t="s">
        <v>467</v>
      </c>
      <c r="E174" s="85" t="s">
        <v>41</v>
      </c>
      <c r="F174" s="85" t="s">
        <v>468</v>
      </c>
      <c r="G174" s="87" t="s">
        <v>42</v>
      </c>
      <c r="H174" s="88">
        <v>3</v>
      </c>
      <c r="I174" s="88">
        <v>530.20000000000005</v>
      </c>
      <c r="J174" s="88">
        <f t="shared" si="45"/>
        <v>678.18</v>
      </c>
      <c r="K174" s="88">
        <f t="shared" si="60"/>
        <v>2034.54</v>
      </c>
      <c r="L174" s="89">
        <f t="shared" si="61"/>
        <v>4.5972206624793496E-2</v>
      </c>
    </row>
    <row r="175" spans="2:12" s="7" customFormat="1" ht="26.1" customHeight="1" x14ac:dyDescent="0.25">
      <c r="B175" s="34"/>
      <c r="C175" s="85" t="s">
        <v>469</v>
      </c>
      <c r="D175" s="86" t="s">
        <v>470</v>
      </c>
      <c r="E175" s="85" t="s">
        <v>41</v>
      </c>
      <c r="F175" s="85" t="s">
        <v>471</v>
      </c>
      <c r="G175" s="87" t="s">
        <v>42</v>
      </c>
      <c r="H175" s="88">
        <v>3</v>
      </c>
      <c r="I175" s="88">
        <v>184.51</v>
      </c>
      <c r="J175" s="88">
        <f t="shared" si="45"/>
        <v>236.01</v>
      </c>
      <c r="K175" s="88">
        <f t="shared" si="60"/>
        <v>708.03</v>
      </c>
      <c r="L175" s="89">
        <f t="shared" si="61"/>
        <v>1.5998555671823872E-2</v>
      </c>
    </row>
    <row r="176" spans="2:12" s="7" customFormat="1" ht="39" customHeight="1" x14ac:dyDescent="0.25">
      <c r="B176" s="34"/>
      <c r="C176" s="85" t="s">
        <v>472</v>
      </c>
      <c r="D176" s="86" t="s">
        <v>376</v>
      </c>
      <c r="E176" s="85" t="s">
        <v>148</v>
      </c>
      <c r="F176" s="85" t="s">
        <v>377</v>
      </c>
      <c r="G176" s="87" t="s">
        <v>42</v>
      </c>
      <c r="H176" s="88">
        <v>12.79</v>
      </c>
      <c r="I176" s="88">
        <f>I141</f>
        <v>111.48</v>
      </c>
      <c r="J176" s="88">
        <f t="shared" si="45"/>
        <v>142.59</v>
      </c>
      <c r="K176" s="88">
        <f t="shared" si="60"/>
        <v>1823.73</v>
      </c>
      <c r="L176" s="89">
        <f t="shared" si="61"/>
        <v>4.1208770723522095E-2</v>
      </c>
    </row>
    <row r="177" spans="2:12" s="7" customFormat="1" ht="24" customHeight="1" x14ac:dyDescent="0.25">
      <c r="B177" s="34"/>
      <c r="C177" s="85" t="s">
        <v>473</v>
      </c>
      <c r="D177" s="86" t="s">
        <v>386</v>
      </c>
      <c r="E177" s="85" t="s">
        <v>148</v>
      </c>
      <c r="F177" s="85" t="s">
        <v>387</v>
      </c>
      <c r="G177" s="87" t="s">
        <v>42</v>
      </c>
      <c r="H177" s="88">
        <v>2</v>
      </c>
      <c r="I177" s="88">
        <f>I145</f>
        <v>26.81</v>
      </c>
      <c r="J177" s="88">
        <f t="shared" si="45"/>
        <v>34.29</v>
      </c>
      <c r="K177" s="88">
        <f t="shared" si="60"/>
        <v>68.58</v>
      </c>
      <c r="L177" s="89">
        <f t="shared" si="61"/>
        <v>1.5496249424087696E-3</v>
      </c>
    </row>
    <row r="178" spans="2:12" s="7" customFormat="1" ht="26.1" customHeight="1" x14ac:dyDescent="0.25">
      <c r="B178" s="34"/>
      <c r="C178" s="85" t="s">
        <v>474</v>
      </c>
      <c r="D178" s="86" t="s">
        <v>381</v>
      </c>
      <c r="E178" s="85" t="s">
        <v>148</v>
      </c>
      <c r="F178" s="85" t="s">
        <v>382</v>
      </c>
      <c r="G178" s="87" t="s">
        <v>42</v>
      </c>
      <c r="H178" s="88">
        <v>1</v>
      </c>
      <c r="I178" s="88">
        <f>I143</f>
        <v>40.46</v>
      </c>
      <c r="J178" s="88">
        <f t="shared" si="45"/>
        <v>51.75</v>
      </c>
      <c r="K178" s="88">
        <f t="shared" si="60"/>
        <v>51.75</v>
      </c>
      <c r="L178" s="89">
        <f t="shared" si="61"/>
        <v>1.1693364066732842E-3</v>
      </c>
    </row>
    <row r="179" spans="2:12" s="7" customFormat="1" ht="26.1" customHeight="1" x14ac:dyDescent="0.25">
      <c r="B179" s="34"/>
      <c r="C179" s="85" t="s">
        <v>475</v>
      </c>
      <c r="D179" s="86" t="s">
        <v>391</v>
      </c>
      <c r="E179" s="85" t="s">
        <v>41</v>
      </c>
      <c r="F179" s="85" t="s">
        <v>392</v>
      </c>
      <c r="G179" s="87" t="s">
        <v>46</v>
      </c>
      <c r="H179" s="88">
        <v>223.15</v>
      </c>
      <c r="I179" s="88">
        <f>I147</f>
        <v>27.05</v>
      </c>
      <c r="J179" s="88">
        <f t="shared" si="45"/>
        <v>34.6</v>
      </c>
      <c r="K179" s="88">
        <f t="shared" ref="K179:K188" si="62">ROUND(H179*J179,2)</f>
        <v>7720.99</v>
      </c>
      <c r="L179" s="89">
        <f t="shared" si="61"/>
        <v>0.17446250632966878</v>
      </c>
    </row>
    <row r="180" spans="2:12" s="7" customFormat="1" ht="104.1" customHeight="1" x14ac:dyDescent="0.25">
      <c r="B180" s="34"/>
      <c r="C180" s="85" t="s">
        <v>476</v>
      </c>
      <c r="D180" s="86" t="s">
        <v>477</v>
      </c>
      <c r="E180" s="85" t="s">
        <v>41</v>
      </c>
      <c r="F180" s="85" t="s">
        <v>478</v>
      </c>
      <c r="G180" s="87" t="s">
        <v>338</v>
      </c>
      <c r="H180" s="88">
        <v>18</v>
      </c>
      <c r="I180" s="88">
        <v>140.6</v>
      </c>
      <c r="J180" s="88">
        <f t="shared" si="45"/>
        <v>179.84</v>
      </c>
      <c r="K180" s="88">
        <f t="shared" si="62"/>
        <v>3237.12</v>
      </c>
      <c r="L180" s="89">
        <f t="shared" si="61"/>
        <v>7.3145551087347271E-2</v>
      </c>
    </row>
    <row r="181" spans="2:12" s="7" customFormat="1" ht="26.1" customHeight="1" x14ac:dyDescent="0.25">
      <c r="B181" s="34"/>
      <c r="C181" s="85" t="s">
        <v>479</v>
      </c>
      <c r="D181" s="86" t="s">
        <v>480</v>
      </c>
      <c r="E181" s="85" t="s">
        <v>41</v>
      </c>
      <c r="F181" s="85" t="s">
        <v>481</v>
      </c>
      <c r="G181" s="87" t="s">
        <v>46</v>
      </c>
      <c r="H181" s="88">
        <v>360</v>
      </c>
      <c r="I181" s="88">
        <v>8.5500000000000007</v>
      </c>
      <c r="J181" s="88">
        <f t="shared" si="45"/>
        <v>10.94</v>
      </c>
      <c r="K181" s="88">
        <f t="shared" si="62"/>
        <v>3938.4</v>
      </c>
      <c r="L181" s="89">
        <f>K181/$K$171</f>
        <v>8.8991584619170283E-2</v>
      </c>
    </row>
    <row r="182" spans="2:12" s="7" customFormat="1" ht="26.1" customHeight="1" x14ac:dyDescent="0.25">
      <c r="B182" s="34"/>
      <c r="C182" s="85" t="s">
        <v>482</v>
      </c>
      <c r="D182" s="86" t="s">
        <v>483</v>
      </c>
      <c r="E182" s="85" t="s">
        <v>41</v>
      </c>
      <c r="F182" s="85" t="s">
        <v>484</v>
      </c>
      <c r="G182" s="87" t="s">
        <v>42</v>
      </c>
      <c r="H182" s="88">
        <v>18</v>
      </c>
      <c r="I182" s="88">
        <v>14.52</v>
      </c>
      <c r="J182" s="88">
        <f t="shared" si="45"/>
        <v>18.57</v>
      </c>
      <c r="K182" s="88">
        <f t="shared" si="62"/>
        <v>334.26</v>
      </c>
      <c r="L182" s="89">
        <f t="shared" si="61"/>
        <v>7.5528963728427436E-3</v>
      </c>
    </row>
    <row r="183" spans="2:12" s="7" customFormat="1" ht="26.1" customHeight="1" x14ac:dyDescent="0.25">
      <c r="B183" s="34"/>
      <c r="C183" s="85" t="s">
        <v>485</v>
      </c>
      <c r="D183" s="90" t="s">
        <v>921</v>
      </c>
      <c r="E183" s="85" t="s">
        <v>252</v>
      </c>
      <c r="F183" s="85" t="s">
        <v>486</v>
      </c>
      <c r="G183" s="87" t="s">
        <v>42</v>
      </c>
      <c r="H183" s="88">
        <v>1</v>
      </c>
      <c r="I183" s="88">
        <v>3288.52</v>
      </c>
      <c r="J183" s="88">
        <f t="shared" ref="J183:J215" si="63">ROUND((I183*(1+$J$3)),2)</f>
        <v>4206.3500000000004</v>
      </c>
      <c r="K183" s="88">
        <f t="shared" si="62"/>
        <v>4206.3500000000004</v>
      </c>
      <c r="L183" s="89">
        <f t="shared" si="61"/>
        <v>9.5046148680389742E-2</v>
      </c>
    </row>
    <row r="184" spans="2:12" s="7" customFormat="1" ht="26.1" customHeight="1" x14ac:dyDescent="0.25">
      <c r="B184" s="34"/>
      <c r="C184" s="85" t="s">
        <v>487</v>
      </c>
      <c r="D184" s="90" t="s">
        <v>922</v>
      </c>
      <c r="E184" s="85" t="s">
        <v>252</v>
      </c>
      <c r="F184" s="85" t="s">
        <v>488</v>
      </c>
      <c r="G184" s="87" t="s">
        <v>42</v>
      </c>
      <c r="H184" s="88">
        <v>2</v>
      </c>
      <c r="I184" s="88">
        <v>5027.99</v>
      </c>
      <c r="J184" s="88">
        <f t="shared" si="63"/>
        <v>6431.3</v>
      </c>
      <c r="K184" s="88">
        <f t="shared" si="62"/>
        <v>12862.6</v>
      </c>
      <c r="L184" s="89">
        <f t="shared" si="61"/>
        <v>0.2906416708111263</v>
      </c>
    </row>
    <row r="185" spans="2:12" s="7" customFormat="1" ht="26.1" customHeight="1" x14ac:dyDescent="0.25">
      <c r="B185" s="34"/>
      <c r="C185" s="85" t="s">
        <v>489</v>
      </c>
      <c r="D185" s="86" t="s">
        <v>490</v>
      </c>
      <c r="E185" s="85" t="s">
        <v>41</v>
      </c>
      <c r="F185" s="85" t="s">
        <v>491</v>
      </c>
      <c r="G185" s="87" t="s">
        <v>492</v>
      </c>
      <c r="H185" s="88">
        <v>2</v>
      </c>
      <c r="I185" s="88">
        <v>1360.29</v>
      </c>
      <c r="J185" s="88">
        <f t="shared" si="63"/>
        <v>1739.95</v>
      </c>
      <c r="K185" s="88">
        <f t="shared" si="62"/>
        <v>3479.9</v>
      </c>
      <c r="L185" s="89">
        <f t="shared" si="61"/>
        <v>7.8631377035407957E-2</v>
      </c>
    </row>
    <row r="186" spans="2:12" s="7" customFormat="1" ht="24" customHeight="1" x14ac:dyDescent="0.25">
      <c r="B186" s="34"/>
      <c r="C186" s="85" t="s">
        <v>493</v>
      </c>
      <c r="D186" s="90" t="s">
        <v>923</v>
      </c>
      <c r="E186" s="85" t="s">
        <v>252</v>
      </c>
      <c r="F186" s="85" t="s">
        <v>494</v>
      </c>
      <c r="G186" s="87" t="s">
        <v>42</v>
      </c>
      <c r="H186" s="88">
        <v>18</v>
      </c>
      <c r="I186" s="88">
        <v>30.78</v>
      </c>
      <c r="J186" s="88">
        <f t="shared" si="63"/>
        <v>39.369999999999997</v>
      </c>
      <c r="K186" s="88">
        <f t="shared" si="62"/>
        <v>708.66</v>
      </c>
      <c r="L186" s="89">
        <f t="shared" si="61"/>
        <v>1.6012791071557286E-2</v>
      </c>
    </row>
    <row r="187" spans="2:12" s="7" customFormat="1" ht="24" customHeight="1" x14ac:dyDescent="0.25">
      <c r="B187" s="34"/>
      <c r="C187" s="85" t="s">
        <v>495</v>
      </c>
      <c r="D187" s="90" t="s">
        <v>496</v>
      </c>
      <c r="E187" s="85" t="s">
        <v>252</v>
      </c>
      <c r="F187" s="85" t="s">
        <v>497</v>
      </c>
      <c r="G187" s="87" t="s">
        <v>42</v>
      </c>
      <c r="H187" s="88">
        <v>18</v>
      </c>
      <c r="I187" s="88">
        <v>26.76</v>
      </c>
      <c r="J187" s="88">
        <f t="shared" si="63"/>
        <v>34.229999999999997</v>
      </c>
      <c r="K187" s="88">
        <f t="shared" si="62"/>
        <v>616.14</v>
      </c>
      <c r="L187" s="89">
        <f t="shared" si="61"/>
        <v>1.3922220939278787E-2</v>
      </c>
    </row>
    <row r="188" spans="2:12" s="7" customFormat="1" ht="24" customHeight="1" x14ac:dyDescent="0.25">
      <c r="B188" s="34"/>
      <c r="C188" s="85" t="s">
        <v>498</v>
      </c>
      <c r="D188" s="90" t="s">
        <v>499</v>
      </c>
      <c r="E188" s="85" t="s">
        <v>252</v>
      </c>
      <c r="F188" s="85" t="s">
        <v>500</v>
      </c>
      <c r="G188" s="87" t="s">
        <v>42</v>
      </c>
      <c r="H188" s="88">
        <v>1</v>
      </c>
      <c r="I188" s="88">
        <v>42.23</v>
      </c>
      <c r="J188" s="88">
        <f t="shared" si="63"/>
        <v>54.02</v>
      </c>
      <c r="K188" s="88">
        <f t="shared" si="62"/>
        <v>54.02</v>
      </c>
      <c r="L188" s="89">
        <f>K188/$K$171</f>
        <v>1.2206290374587596E-3</v>
      </c>
    </row>
    <row r="189" spans="2:12" s="7" customFormat="1" ht="24" customHeight="1" x14ac:dyDescent="0.25">
      <c r="B189" s="34"/>
      <c r="C189" s="85" t="s">
        <v>501</v>
      </c>
      <c r="D189" s="90" t="s">
        <v>502</v>
      </c>
      <c r="E189" s="85" t="s">
        <v>252</v>
      </c>
      <c r="F189" s="85" t="s">
        <v>503</v>
      </c>
      <c r="G189" s="87" t="s">
        <v>42</v>
      </c>
      <c r="H189" s="88">
        <v>1</v>
      </c>
      <c r="I189" s="88">
        <v>162.26</v>
      </c>
      <c r="J189" s="88">
        <f t="shared" si="63"/>
        <v>207.55</v>
      </c>
      <c r="K189" s="88">
        <f t="shared" ref="K189:K192" si="64">ROUND(H189*J189,2)</f>
        <v>207.55</v>
      </c>
      <c r="L189" s="89">
        <f t="shared" si="61"/>
        <v>4.689773356619133E-3</v>
      </c>
    </row>
    <row r="190" spans="2:12" s="7" customFormat="1" ht="24" customHeight="1" x14ac:dyDescent="0.25">
      <c r="B190" s="34"/>
      <c r="C190" s="85" t="s">
        <v>504</v>
      </c>
      <c r="D190" s="90" t="s">
        <v>505</v>
      </c>
      <c r="E190" s="85" t="s">
        <v>252</v>
      </c>
      <c r="F190" s="85" t="s">
        <v>506</v>
      </c>
      <c r="G190" s="87" t="s">
        <v>42</v>
      </c>
      <c r="H190" s="88">
        <v>40</v>
      </c>
      <c r="I190" s="88">
        <v>0.88</v>
      </c>
      <c r="J190" s="88">
        <f t="shared" si="63"/>
        <v>1.1299999999999999</v>
      </c>
      <c r="K190" s="88">
        <f t="shared" si="64"/>
        <v>45.2</v>
      </c>
      <c r="L190" s="89">
        <f t="shared" si="61"/>
        <v>1.0213334411909652E-3</v>
      </c>
    </row>
    <row r="191" spans="2:12" s="7" customFormat="1" ht="24" customHeight="1" x14ac:dyDescent="0.25">
      <c r="B191" s="34"/>
      <c r="C191" s="85" t="s">
        <v>507</v>
      </c>
      <c r="D191" s="90" t="s">
        <v>508</v>
      </c>
      <c r="E191" s="85" t="s">
        <v>252</v>
      </c>
      <c r="F191" s="85" t="s">
        <v>509</v>
      </c>
      <c r="G191" s="87" t="s">
        <v>42</v>
      </c>
      <c r="H191" s="88">
        <v>2</v>
      </c>
      <c r="I191" s="88">
        <v>87.29</v>
      </c>
      <c r="J191" s="88">
        <f t="shared" si="63"/>
        <v>111.65</v>
      </c>
      <c r="K191" s="88">
        <f t="shared" si="64"/>
        <v>223.3</v>
      </c>
      <c r="L191" s="89">
        <f t="shared" si="61"/>
        <v>5.0456583499544809E-3</v>
      </c>
    </row>
    <row r="192" spans="2:12" s="7" customFormat="1" ht="26.1" customHeight="1" x14ac:dyDescent="0.25">
      <c r="B192" s="34"/>
      <c r="C192" s="85" t="s">
        <v>510</v>
      </c>
      <c r="D192" s="86" t="s">
        <v>924</v>
      </c>
      <c r="E192" s="85" t="s">
        <v>148</v>
      </c>
      <c r="F192" s="85" t="s">
        <v>511</v>
      </c>
      <c r="G192" s="87" t="s">
        <v>42</v>
      </c>
      <c r="H192" s="88">
        <v>8</v>
      </c>
      <c r="I192" s="88">
        <v>22.65</v>
      </c>
      <c r="J192" s="88">
        <f t="shared" si="63"/>
        <v>28.97</v>
      </c>
      <c r="K192" s="88">
        <f t="shared" si="64"/>
        <v>231.76</v>
      </c>
      <c r="L192" s="89">
        <f t="shared" si="61"/>
        <v>5.2368194320888952E-3</v>
      </c>
    </row>
    <row r="193" spans="2:12" ht="24" customHeight="1" x14ac:dyDescent="0.25">
      <c r="B193" s="34"/>
      <c r="C193" s="153" t="s">
        <v>512</v>
      </c>
      <c r="D193" s="153"/>
      <c r="E193" s="153"/>
      <c r="F193" s="153" t="s">
        <v>513</v>
      </c>
      <c r="G193" s="153"/>
      <c r="H193" s="154"/>
      <c r="I193" s="153"/>
      <c r="J193" s="153"/>
      <c r="K193" s="154">
        <f>SUM(K194:K215)</f>
        <v>42888.010000000009</v>
      </c>
      <c r="L193" s="155">
        <f>K193/$K$344</f>
        <v>2.1746781524748404E-2</v>
      </c>
    </row>
    <row r="194" spans="2:12" s="7" customFormat="1" ht="26.1" customHeight="1" x14ac:dyDescent="0.25">
      <c r="B194" s="34"/>
      <c r="C194" s="85" t="s">
        <v>514</v>
      </c>
      <c r="D194" s="86" t="s">
        <v>515</v>
      </c>
      <c r="E194" s="85" t="s">
        <v>41</v>
      </c>
      <c r="F194" s="85" t="s">
        <v>516</v>
      </c>
      <c r="G194" s="87" t="s">
        <v>42</v>
      </c>
      <c r="H194" s="88">
        <v>18</v>
      </c>
      <c r="I194" s="88">
        <v>25.33</v>
      </c>
      <c r="J194" s="88">
        <f t="shared" si="63"/>
        <v>32.4</v>
      </c>
      <c r="K194" s="88">
        <f t="shared" ref="K194" si="65">ROUND(H194*J194,2)</f>
        <v>583.20000000000005</v>
      </c>
      <c r="L194" s="89">
        <f>K194/$K$193</f>
        <v>1.3598206118679788E-2</v>
      </c>
    </row>
    <row r="195" spans="2:12" ht="39" customHeight="1" x14ac:dyDescent="0.25">
      <c r="B195" s="34"/>
      <c r="C195" s="161" t="s">
        <v>517</v>
      </c>
      <c r="D195" s="162" t="str">
        <f>CPU!D236</f>
        <v xml:space="preserve"> CK-9017 </v>
      </c>
      <c r="E195" s="161" t="s">
        <v>19</v>
      </c>
      <c r="F195" s="161" t="str">
        <f>CPU!F236</f>
        <v>TERMINAL ESTANHADO DE 1 COMPRESSÃO 1 FURO PARA CABO DE COBRE NU #50mm². REF.: TERMOTECNICA OU EQUIVALENTE - FORNECIMENTO E INSTALAÇÃO</v>
      </c>
      <c r="G195" s="163" t="s">
        <v>42</v>
      </c>
      <c r="H195" s="164">
        <v>22</v>
      </c>
      <c r="I195" s="164">
        <v>20.85</v>
      </c>
      <c r="J195" s="164">
        <f t="shared" si="63"/>
        <v>26.67</v>
      </c>
      <c r="K195" s="164">
        <f t="shared" ref="K195:K200" si="66">ROUND(H195*J195,2)</f>
        <v>586.74</v>
      </c>
      <c r="L195" s="165">
        <f t="shared" ref="L195:L215" si="67">K195/$K$193</f>
        <v>1.3680746670223214E-2</v>
      </c>
    </row>
    <row r="196" spans="2:12" s="7" customFormat="1" ht="24" customHeight="1" x14ac:dyDescent="0.25">
      <c r="B196" s="34"/>
      <c r="C196" s="85" t="s">
        <v>520</v>
      </c>
      <c r="D196" s="90" t="s">
        <v>521</v>
      </c>
      <c r="E196" s="85" t="s">
        <v>252</v>
      </c>
      <c r="F196" s="85" t="s">
        <v>522</v>
      </c>
      <c r="G196" s="87" t="s">
        <v>42</v>
      </c>
      <c r="H196" s="88">
        <v>250</v>
      </c>
      <c r="I196" s="88">
        <v>2.89</v>
      </c>
      <c r="J196" s="88">
        <f t="shared" si="63"/>
        <v>3.7</v>
      </c>
      <c r="K196" s="88">
        <f t="shared" si="66"/>
        <v>925</v>
      </c>
      <c r="L196" s="89">
        <f t="shared" si="67"/>
        <v>2.1567799485217424E-2</v>
      </c>
    </row>
    <row r="197" spans="2:12" s="7" customFormat="1" ht="25.95" customHeight="1" x14ac:dyDescent="0.25">
      <c r="B197" s="34"/>
      <c r="C197" s="85" t="s">
        <v>523</v>
      </c>
      <c r="D197" s="90" t="s">
        <v>524</v>
      </c>
      <c r="E197" s="85" t="s">
        <v>252</v>
      </c>
      <c r="F197" s="85" t="s">
        <v>525</v>
      </c>
      <c r="G197" s="87" t="s">
        <v>42</v>
      </c>
      <c r="H197" s="88">
        <v>56</v>
      </c>
      <c r="I197" s="88">
        <v>33.020000000000003</v>
      </c>
      <c r="J197" s="88">
        <f t="shared" si="63"/>
        <v>42.24</v>
      </c>
      <c r="K197" s="88">
        <f t="shared" si="66"/>
        <v>2365.44</v>
      </c>
      <c r="L197" s="89">
        <f t="shared" si="67"/>
        <v>5.5153876339797521E-2</v>
      </c>
    </row>
    <row r="198" spans="2:12" ht="39" customHeight="1" x14ac:dyDescent="0.25">
      <c r="B198" s="34"/>
      <c r="C198" s="161" t="s">
        <v>526</v>
      </c>
      <c r="D198" s="162" t="str">
        <f>CPU!D244</f>
        <v xml:space="preserve"> CK9013 </v>
      </c>
      <c r="E198" s="161" t="s">
        <v>19</v>
      </c>
      <c r="F198" s="161" t="str">
        <f>CPU!F244</f>
        <v>PARAFUSO DE FENDA AUTOATARRACHANTE EM AÇO INOX Ø4,2 x 32mm. REF.: TERMOTECNICA  OU EQUIVALENTE - FORNECIMENTO E INSTALAÇÃO</v>
      </c>
      <c r="G198" s="163" t="s">
        <v>42</v>
      </c>
      <c r="H198" s="164">
        <v>511</v>
      </c>
      <c r="I198" s="164">
        <f>CPU!L244</f>
        <v>1.06</v>
      </c>
      <c r="J198" s="164">
        <f t="shared" si="63"/>
        <v>1.36</v>
      </c>
      <c r="K198" s="164">
        <f t="shared" si="66"/>
        <v>694.96</v>
      </c>
      <c r="L198" s="165">
        <f t="shared" si="67"/>
        <v>1.6204062627293733E-2</v>
      </c>
    </row>
    <row r="199" spans="2:12" s="7" customFormat="1" ht="26.1" customHeight="1" x14ac:dyDescent="0.25">
      <c r="B199" s="34"/>
      <c r="C199" s="85" t="s">
        <v>529</v>
      </c>
      <c r="D199" s="86" t="s">
        <v>925</v>
      </c>
      <c r="E199" s="85" t="s">
        <v>148</v>
      </c>
      <c r="F199" s="85" t="s">
        <v>530</v>
      </c>
      <c r="G199" s="87" t="s">
        <v>42</v>
      </c>
      <c r="H199" s="88">
        <v>511</v>
      </c>
      <c r="I199" s="88">
        <v>0.06</v>
      </c>
      <c r="J199" s="88">
        <f t="shared" si="63"/>
        <v>0.08</v>
      </c>
      <c r="K199" s="88">
        <f t="shared" si="66"/>
        <v>40.880000000000003</v>
      </c>
      <c r="L199" s="89">
        <f t="shared" si="67"/>
        <v>9.531801545466902E-4</v>
      </c>
    </row>
    <row r="200" spans="2:12" s="7" customFormat="1" ht="39" customHeight="1" x14ac:dyDescent="0.25">
      <c r="B200" s="34"/>
      <c r="C200" s="85" t="s">
        <v>531</v>
      </c>
      <c r="D200" s="86" t="s">
        <v>926</v>
      </c>
      <c r="E200" s="85" t="s">
        <v>148</v>
      </c>
      <c r="F200" s="85" t="s">
        <v>532</v>
      </c>
      <c r="G200" s="87" t="s">
        <v>42</v>
      </c>
      <c r="H200" s="88">
        <v>12</v>
      </c>
      <c r="I200" s="88">
        <v>2.4300000000000002</v>
      </c>
      <c r="J200" s="88">
        <f t="shared" si="63"/>
        <v>3.11</v>
      </c>
      <c r="K200" s="88">
        <f t="shared" si="66"/>
        <v>37.32</v>
      </c>
      <c r="L200" s="89">
        <f t="shared" si="67"/>
        <v>8.7017327220358304E-4</v>
      </c>
    </row>
    <row r="201" spans="2:12" s="7" customFormat="1" ht="24" customHeight="1" x14ac:dyDescent="0.25">
      <c r="B201" s="34"/>
      <c r="C201" s="85" t="s">
        <v>533</v>
      </c>
      <c r="D201" s="86" t="s">
        <v>534</v>
      </c>
      <c r="E201" s="85" t="s">
        <v>41</v>
      </c>
      <c r="F201" s="85" t="s">
        <v>535</v>
      </c>
      <c r="G201" s="87" t="s">
        <v>42</v>
      </c>
      <c r="H201" s="88">
        <v>17</v>
      </c>
      <c r="I201" s="88">
        <v>358.58</v>
      </c>
      <c r="J201" s="88">
        <f t="shared" si="63"/>
        <v>458.66</v>
      </c>
      <c r="K201" s="88">
        <f t="shared" ref="K201:K215" si="68">ROUND(H201*J201,2)</f>
        <v>7797.22</v>
      </c>
      <c r="L201" s="89">
        <f t="shared" si="67"/>
        <v>0.18180419189419136</v>
      </c>
    </row>
    <row r="202" spans="2:12" s="7" customFormat="1" ht="39" customHeight="1" x14ac:dyDescent="0.25">
      <c r="B202" s="34"/>
      <c r="C202" s="85" t="s">
        <v>536</v>
      </c>
      <c r="D202" s="86" t="s">
        <v>537</v>
      </c>
      <c r="E202" s="85" t="s">
        <v>41</v>
      </c>
      <c r="F202" s="85" t="s">
        <v>538</v>
      </c>
      <c r="G202" s="87" t="s">
        <v>46</v>
      </c>
      <c r="H202" s="88">
        <v>177</v>
      </c>
      <c r="I202" s="88">
        <v>56.07</v>
      </c>
      <c r="J202" s="88">
        <f t="shared" si="63"/>
        <v>71.72</v>
      </c>
      <c r="K202" s="88">
        <f t="shared" si="68"/>
        <v>12694.44</v>
      </c>
      <c r="L202" s="89">
        <f t="shared" si="67"/>
        <v>0.29599041783472813</v>
      </c>
    </row>
    <row r="203" spans="2:12" s="7" customFormat="1" ht="24" customHeight="1" x14ac:dyDescent="0.25">
      <c r="B203" s="34"/>
      <c r="C203" s="85" t="s">
        <v>539</v>
      </c>
      <c r="D203" s="86" t="s">
        <v>540</v>
      </c>
      <c r="E203" s="85" t="s">
        <v>41</v>
      </c>
      <c r="F203" s="85" t="s">
        <v>541</v>
      </c>
      <c r="G203" s="87" t="s">
        <v>46</v>
      </c>
      <c r="H203" s="88">
        <v>227</v>
      </c>
      <c r="I203" s="88">
        <v>35.96</v>
      </c>
      <c r="J203" s="88">
        <f t="shared" si="63"/>
        <v>46</v>
      </c>
      <c r="K203" s="88">
        <f t="shared" si="68"/>
        <v>10442</v>
      </c>
      <c r="L203" s="89">
        <f t="shared" si="67"/>
        <v>0.24347131051312471</v>
      </c>
    </row>
    <row r="204" spans="2:12" s="7" customFormat="1" ht="39" customHeight="1" x14ac:dyDescent="0.25">
      <c r="B204" s="34"/>
      <c r="C204" s="85" t="s">
        <v>542</v>
      </c>
      <c r="D204" s="86" t="s">
        <v>543</v>
      </c>
      <c r="E204" s="85" t="s">
        <v>41</v>
      </c>
      <c r="F204" s="85" t="s">
        <v>544</v>
      </c>
      <c r="G204" s="87" t="s">
        <v>46</v>
      </c>
      <c r="H204" s="88">
        <v>1</v>
      </c>
      <c r="I204" s="88">
        <v>31.01</v>
      </c>
      <c r="J204" s="88">
        <f t="shared" si="63"/>
        <v>39.659999999999997</v>
      </c>
      <c r="K204" s="88">
        <f t="shared" si="68"/>
        <v>39.659999999999997</v>
      </c>
      <c r="L204" s="89">
        <f t="shared" si="67"/>
        <v>9.247339757661871E-4</v>
      </c>
    </row>
    <row r="205" spans="2:12" s="7" customFormat="1" ht="24" customHeight="1" x14ac:dyDescent="0.25">
      <c r="B205" s="34"/>
      <c r="C205" s="85" t="s">
        <v>545</v>
      </c>
      <c r="D205" s="86" t="s">
        <v>546</v>
      </c>
      <c r="E205" s="85" t="s">
        <v>41</v>
      </c>
      <c r="F205" s="85" t="s">
        <v>547</v>
      </c>
      <c r="G205" s="87" t="s">
        <v>42</v>
      </c>
      <c r="H205" s="88">
        <v>72</v>
      </c>
      <c r="I205" s="88">
        <v>27.51</v>
      </c>
      <c r="J205" s="88">
        <f t="shared" si="63"/>
        <v>35.19</v>
      </c>
      <c r="K205" s="88">
        <f t="shared" si="68"/>
        <v>2533.6799999999998</v>
      </c>
      <c r="L205" s="89">
        <f t="shared" si="67"/>
        <v>5.9076651026708844E-2</v>
      </c>
    </row>
    <row r="206" spans="2:12" s="7" customFormat="1" ht="26.1" customHeight="1" x14ac:dyDescent="0.25">
      <c r="B206" s="34"/>
      <c r="C206" s="85" t="s">
        <v>548</v>
      </c>
      <c r="D206" s="86" t="s">
        <v>391</v>
      </c>
      <c r="E206" s="85" t="s">
        <v>41</v>
      </c>
      <c r="F206" s="85" t="s">
        <v>392</v>
      </c>
      <c r="G206" s="87" t="s">
        <v>46</v>
      </c>
      <c r="H206" s="88">
        <v>27</v>
      </c>
      <c r="I206" s="88">
        <f>I147</f>
        <v>27.05</v>
      </c>
      <c r="J206" s="88">
        <f t="shared" si="63"/>
        <v>34.6</v>
      </c>
      <c r="K206" s="88">
        <f t="shared" si="68"/>
        <v>934.2</v>
      </c>
      <c r="L206" s="89">
        <f t="shared" si="67"/>
        <v>2.1782311653070398E-2</v>
      </c>
    </row>
    <row r="207" spans="2:12" s="7" customFormat="1" ht="39" customHeight="1" x14ac:dyDescent="0.25">
      <c r="B207" s="34"/>
      <c r="C207" s="85" t="s">
        <v>549</v>
      </c>
      <c r="D207" s="86" t="s">
        <v>550</v>
      </c>
      <c r="E207" s="85" t="s">
        <v>41</v>
      </c>
      <c r="F207" s="85" t="s">
        <v>551</v>
      </c>
      <c r="G207" s="87" t="s">
        <v>42</v>
      </c>
      <c r="H207" s="88">
        <v>11</v>
      </c>
      <c r="I207" s="88">
        <v>17.72</v>
      </c>
      <c r="J207" s="88">
        <f t="shared" si="63"/>
        <v>22.67</v>
      </c>
      <c r="K207" s="88">
        <f t="shared" si="68"/>
        <v>249.37</v>
      </c>
      <c r="L207" s="89">
        <f t="shared" si="67"/>
        <v>5.8144455758147775E-3</v>
      </c>
    </row>
    <row r="208" spans="2:12" s="7" customFormat="1" ht="26.1" customHeight="1" x14ac:dyDescent="0.25">
      <c r="B208" s="34"/>
      <c r="C208" s="85" t="s">
        <v>552</v>
      </c>
      <c r="D208" s="86" t="s">
        <v>927</v>
      </c>
      <c r="E208" s="85" t="s">
        <v>148</v>
      </c>
      <c r="F208" s="85" t="s">
        <v>553</v>
      </c>
      <c r="G208" s="87" t="s">
        <v>554</v>
      </c>
      <c r="H208" s="88">
        <v>9</v>
      </c>
      <c r="I208" s="88">
        <v>40.99</v>
      </c>
      <c r="J208" s="88">
        <f t="shared" si="63"/>
        <v>52.43</v>
      </c>
      <c r="K208" s="88">
        <f t="shared" si="68"/>
        <v>471.87</v>
      </c>
      <c r="L208" s="89">
        <f t="shared" si="67"/>
        <v>1.100237572225897E-2</v>
      </c>
    </row>
    <row r="209" spans="2:12" s="7" customFormat="1" ht="24" customHeight="1" x14ac:dyDescent="0.25">
      <c r="B209" s="34"/>
      <c r="C209" s="85" t="s">
        <v>555</v>
      </c>
      <c r="D209" s="90" t="s">
        <v>556</v>
      </c>
      <c r="E209" s="85" t="s">
        <v>252</v>
      </c>
      <c r="F209" s="85" t="s">
        <v>557</v>
      </c>
      <c r="G209" s="87" t="s">
        <v>42</v>
      </c>
      <c r="H209" s="88">
        <v>3</v>
      </c>
      <c r="I209" s="88">
        <v>100.8</v>
      </c>
      <c r="J209" s="88">
        <f t="shared" si="63"/>
        <v>128.93</v>
      </c>
      <c r="K209" s="88">
        <f t="shared" si="68"/>
        <v>386.79</v>
      </c>
      <c r="L209" s="89">
        <f t="shared" si="67"/>
        <v>9.018604500418647E-3</v>
      </c>
    </row>
    <row r="210" spans="2:12" s="7" customFormat="1" ht="39" customHeight="1" x14ac:dyDescent="0.25">
      <c r="B210" s="34"/>
      <c r="C210" s="85" t="s">
        <v>558</v>
      </c>
      <c r="D210" s="86" t="s">
        <v>559</v>
      </c>
      <c r="E210" s="85" t="s">
        <v>41</v>
      </c>
      <c r="F210" s="85" t="s">
        <v>560</v>
      </c>
      <c r="G210" s="87" t="s">
        <v>42</v>
      </c>
      <c r="H210" s="88">
        <v>3</v>
      </c>
      <c r="I210" s="88">
        <v>99.08</v>
      </c>
      <c r="J210" s="88">
        <f t="shared" si="63"/>
        <v>126.73</v>
      </c>
      <c r="K210" s="88">
        <f t="shared" si="68"/>
        <v>380.19</v>
      </c>
      <c r="L210" s="89">
        <f t="shared" si="67"/>
        <v>8.8647153365241215E-3</v>
      </c>
    </row>
    <row r="211" spans="2:12" ht="39" customHeight="1" x14ac:dyDescent="0.25">
      <c r="B211" s="34"/>
      <c r="C211" s="161" t="s">
        <v>561</v>
      </c>
      <c r="D211" s="162" t="str">
        <f>CPU!D252</f>
        <v xml:space="preserve"> CJ9086 </v>
      </c>
      <c r="E211" s="161" t="s">
        <v>19</v>
      </c>
      <c r="F211" s="161" t="str">
        <f>CPU!F252</f>
        <v>CONDULETE   METÁLICO   REDONDO   DO   TIPO    MÚLTIPLO   COM TAMPA DE UM FURO Ø3/4". REF.: DAISA OU EQUIVALENTE</v>
      </c>
      <c r="G211" s="163" t="s">
        <v>42</v>
      </c>
      <c r="H211" s="164">
        <v>9</v>
      </c>
      <c r="I211" s="164">
        <v>51.95</v>
      </c>
      <c r="J211" s="164">
        <f t="shared" si="63"/>
        <v>66.45</v>
      </c>
      <c r="K211" s="164">
        <f t="shared" si="68"/>
        <v>598.04999999999995</v>
      </c>
      <c r="L211" s="165">
        <f t="shared" si="67"/>
        <v>1.3944456737442466E-2</v>
      </c>
    </row>
    <row r="212" spans="2:12" ht="24" customHeight="1" x14ac:dyDescent="0.25">
      <c r="B212" s="34"/>
      <c r="C212" s="161" t="s">
        <v>564</v>
      </c>
      <c r="D212" s="162" t="s">
        <v>928</v>
      </c>
      <c r="E212" s="161" t="s">
        <v>148</v>
      </c>
      <c r="F212" s="161" t="s">
        <v>565</v>
      </c>
      <c r="G212" s="163" t="s">
        <v>42</v>
      </c>
      <c r="H212" s="164">
        <v>81</v>
      </c>
      <c r="I212" s="164">
        <v>5.56</v>
      </c>
      <c r="J212" s="164">
        <f t="shared" si="63"/>
        <v>7.11</v>
      </c>
      <c r="K212" s="164">
        <f t="shared" si="68"/>
        <v>575.91</v>
      </c>
      <c r="L212" s="165">
        <f t="shared" si="67"/>
        <v>1.3428228542196288E-2</v>
      </c>
    </row>
    <row r="213" spans="2:12" ht="39" customHeight="1" x14ac:dyDescent="0.25">
      <c r="B213" s="34"/>
      <c r="C213" s="161" t="s">
        <v>566</v>
      </c>
      <c r="D213" s="162">
        <v>8316</v>
      </c>
      <c r="E213" s="161" t="s">
        <v>148</v>
      </c>
      <c r="F213" s="161" t="s">
        <v>567</v>
      </c>
      <c r="G213" s="163" t="s">
        <v>42</v>
      </c>
      <c r="H213" s="164">
        <v>21</v>
      </c>
      <c r="I213" s="164">
        <v>5.36</v>
      </c>
      <c r="J213" s="164">
        <f t="shared" si="63"/>
        <v>6.86</v>
      </c>
      <c r="K213" s="164">
        <f t="shared" si="68"/>
        <v>144.06</v>
      </c>
      <c r="L213" s="165">
        <f t="shared" si="67"/>
        <v>3.358980750097754E-3</v>
      </c>
    </row>
    <row r="214" spans="2:12" ht="26.1" customHeight="1" x14ac:dyDescent="0.25">
      <c r="B214" s="34"/>
      <c r="C214" s="161" t="s">
        <v>568</v>
      </c>
      <c r="D214" s="162" t="str">
        <f>CPU!D260</f>
        <v xml:space="preserve"> CJ9211 </v>
      </c>
      <c r="E214" s="161" t="s">
        <v>19</v>
      </c>
      <c r="F214" s="161" t="str">
        <f>CPU!F260</f>
        <v>CONECTOR DE PRESSÃO EM AÇO GALVANIZADO A FOGO, COM RABICHO DE ROSCA MECÂNICA Ø3/8" E CABO #50mm²</v>
      </c>
      <c r="G214" s="163" t="s">
        <v>42</v>
      </c>
      <c r="H214" s="164">
        <v>13</v>
      </c>
      <c r="I214" s="164">
        <v>21.33</v>
      </c>
      <c r="J214" s="164">
        <f t="shared" si="63"/>
        <v>27.28</v>
      </c>
      <c r="K214" s="164">
        <f t="shared" si="68"/>
        <v>354.64</v>
      </c>
      <c r="L214" s="165">
        <f t="shared" si="67"/>
        <v>8.2689777399324402E-3</v>
      </c>
    </row>
    <row r="215" spans="2:12" ht="26.1" customHeight="1" x14ac:dyDescent="0.25">
      <c r="B215" s="34"/>
      <c r="C215" s="161" t="s">
        <v>571</v>
      </c>
      <c r="D215" s="162">
        <v>98750</v>
      </c>
      <c r="E215" s="161" t="s">
        <v>196</v>
      </c>
      <c r="F215" s="161" t="s">
        <v>572</v>
      </c>
      <c r="G215" s="163" t="s">
        <v>46</v>
      </c>
      <c r="H215" s="164">
        <v>0.35</v>
      </c>
      <c r="I215" s="164">
        <v>117.02</v>
      </c>
      <c r="J215" s="164">
        <f t="shared" si="63"/>
        <v>149.68</v>
      </c>
      <c r="K215" s="164">
        <f t="shared" si="68"/>
        <v>52.39</v>
      </c>
      <c r="L215" s="165">
        <f t="shared" si="67"/>
        <v>1.2215535297627469E-3</v>
      </c>
    </row>
    <row r="216" spans="2:12" ht="24" customHeight="1" x14ac:dyDescent="0.25">
      <c r="B216" s="34"/>
      <c r="C216" s="153" t="s">
        <v>573</v>
      </c>
      <c r="D216" s="153"/>
      <c r="E216" s="153"/>
      <c r="F216" s="153" t="s">
        <v>574</v>
      </c>
      <c r="G216" s="153"/>
      <c r="H216" s="154"/>
      <c r="I216" s="153"/>
      <c r="J216" s="153"/>
      <c r="K216" s="154">
        <f>K217+K234+K240+K251+K279</f>
        <v>172293.34</v>
      </c>
      <c r="L216" s="155">
        <f>K216/$K$344</f>
        <v>8.7363009455304508E-2</v>
      </c>
    </row>
    <row r="217" spans="2:12" ht="24" customHeight="1" x14ac:dyDescent="0.25">
      <c r="B217" s="34"/>
      <c r="C217" s="82" t="s">
        <v>575</v>
      </c>
      <c r="D217" s="82"/>
      <c r="E217" s="82"/>
      <c r="F217" s="82" t="s">
        <v>576</v>
      </c>
      <c r="G217" s="82"/>
      <c r="H217" s="83"/>
      <c r="I217" s="82"/>
      <c r="J217" s="82"/>
      <c r="K217" s="83">
        <f>SUM(K218:K233)</f>
        <v>51274.090000000004</v>
      </c>
      <c r="L217" s="84">
        <f>K217/$K$216</f>
        <v>0.29759763203847578</v>
      </c>
    </row>
    <row r="218" spans="2:12" s="7" customFormat="1" ht="51.9" customHeight="1" x14ac:dyDescent="0.25">
      <c r="B218" s="34"/>
      <c r="C218" s="85" t="s">
        <v>577</v>
      </c>
      <c r="D218" s="86" t="s">
        <v>578</v>
      </c>
      <c r="E218" s="85" t="s">
        <v>41</v>
      </c>
      <c r="F218" s="85" t="s">
        <v>579</v>
      </c>
      <c r="G218" s="87" t="s">
        <v>42</v>
      </c>
      <c r="H218" s="88">
        <v>1</v>
      </c>
      <c r="I218" s="88">
        <v>316.39999999999998</v>
      </c>
      <c r="J218" s="88">
        <f t="shared" ref="J218:J281" si="69">ROUND((I218*(1+$J$3)),2)</f>
        <v>404.71</v>
      </c>
      <c r="K218" s="88">
        <f t="shared" ref="K218" si="70">ROUND(H218*J218,2)</f>
        <v>404.71</v>
      </c>
      <c r="L218" s="89">
        <f>K218/$K$217</f>
        <v>7.8930703597079911E-3</v>
      </c>
    </row>
    <row r="219" spans="2:12" s="7" customFormat="1" ht="26.1" customHeight="1" x14ac:dyDescent="0.25">
      <c r="B219" s="34"/>
      <c r="C219" s="85" t="s">
        <v>580</v>
      </c>
      <c r="D219" s="86">
        <v>95675</v>
      </c>
      <c r="E219" s="85" t="s">
        <v>196</v>
      </c>
      <c r="F219" s="85" t="s">
        <v>581</v>
      </c>
      <c r="G219" s="87" t="s">
        <v>42</v>
      </c>
      <c r="H219" s="88">
        <v>1</v>
      </c>
      <c r="I219" s="88">
        <v>219.87</v>
      </c>
      <c r="J219" s="88">
        <f t="shared" si="69"/>
        <v>281.24</v>
      </c>
      <c r="K219" s="88">
        <f t="shared" ref="K219:K222" si="71">ROUND(H219*J219,2)</f>
        <v>281.24</v>
      </c>
      <c r="L219" s="89">
        <f t="shared" ref="L219:L233" si="72">K219/$K$217</f>
        <v>5.4850315237188994E-3</v>
      </c>
    </row>
    <row r="220" spans="2:12" s="7" customFormat="1" ht="78" customHeight="1" x14ac:dyDescent="0.25">
      <c r="B220" s="34"/>
      <c r="C220" s="85" t="s">
        <v>582</v>
      </c>
      <c r="D220" s="86" t="s">
        <v>583</v>
      </c>
      <c r="E220" s="85" t="s">
        <v>41</v>
      </c>
      <c r="F220" s="85" t="s">
        <v>584</v>
      </c>
      <c r="G220" s="87" t="s">
        <v>338</v>
      </c>
      <c r="H220" s="88">
        <v>37</v>
      </c>
      <c r="I220" s="88">
        <v>124.3</v>
      </c>
      <c r="J220" s="88">
        <f t="shared" si="69"/>
        <v>158.99</v>
      </c>
      <c r="K220" s="88">
        <f t="shared" si="71"/>
        <v>5882.63</v>
      </c>
      <c r="L220" s="89">
        <f t="shared" si="72"/>
        <v>0.11472909611852691</v>
      </c>
    </row>
    <row r="221" spans="2:12" ht="78" customHeight="1" x14ac:dyDescent="0.25">
      <c r="B221" s="34"/>
      <c r="C221" s="161" t="s">
        <v>585</v>
      </c>
      <c r="D221" s="162" t="str">
        <f>CPU!D268</f>
        <v xml:space="preserve"> CP-013 </v>
      </c>
      <c r="E221" s="161" t="s">
        <v>19</v>
      </c>
      <c r="F221" s="161" t="str">
        <f>CPU!F268</f>
        <v>PONTO DE EMBUTIR PARA ÁGUA FRIA EM TUBO DE PVC RÍGIDO SOLDÁVEL, DN 25MM (3/4"), EMBUTIDO NA ALVENARIA COM DISTÂNCIA DE ATÉ CINCO (5) METROS DA TOMADA DE ÁGUA, INCLUSIVE CONEXÕES E FIXAÇÃO DO TUBO COM ENCHIMENTO DO RASGO NA ALVENARIA/CONCRETO COM ARGAMASSA</v>
      </c>
      <c r="G221" s="163" t="s">
        <v>338</v>
      </c>
      <c r="H221" s="164">
        <v>19</v>
      </c>
      <c r="I221" s="164">
        <f>CPU!L268</f>
        <v>54.919999999999995</v>
      </c>
      <c r="J221" s="164">
        <f t="shared" si="69"/>
        <v>70.25</v>
      </c>
      <c r="K221" s="164">
        <f t="shared" si="71"/>
        <v>1334.75</v>
      </c>
      <c r="L221" s="165">
        <f t="shared" si="72"/>
        <v>2.6031666286032575E-2</v>
      </c>
    </row>
    <row r="222" spans="2:12" ht="78" customHeight="1" x14ac:dyDescent="0.25">
      <c r="B222" s="34"/>
      <c r="C222" s="161" t="s">
        <v>588</v>
      </c>
      <c r="D222" s="162" t="str">
        <f>CPU!D276</f>
        <v xml:space="preserve"> CP-015 </v>
      </c>
      <c r="E222" s="161" t="s">
        <v>19</v>
      </c>
      <c r="F222" s="161" t="str">
        <f>CPU!F276</f>
        <v>PONTO DE EMBUTIR PARA ÁGUA FRIA EM TUBO DE PVC RÍGIDO SOLDÁVEL, DN 50MM (1 1/2"), EMBUTIDO NA ALVENARIA COM DISTÂNCIA DE ATÉ CINCO (5) METROS DA TOMADA DE ÁGUA, INCLUSIVE CONEXÕES E FIXAÇÃO DO TUBO COM ENCHIMENTO DO RASGO NA ALVENARIA/CONCRETO COM ARGAMASSA</v>
      </c>
      <c r="G222" s="163" t="s">
        <v>338</v>
      </c>
      <c r="H222" s="164">
        <v>7</v>
      </c>
      <c r="I222" s="164">
        <f>CPU!L276</f>
        <v>82.179999999999993</v>
      </c>
      <c r="J222" s="164">
        <f t="shared" si="69"/>
        <v>105.12</v>
      </c>
      <c r="K222" s="164">
        <f t="shared" si="71"/>
        <v>735.84</v>
      </c>
      <c r="L222" s="165">
        <f t="shared" si="72"/>
        <v>1.4351107937751796E-2</v>
      </c>
    </row>
    <row r="223" spans="2:12" ht="65.099999999999994" customHeight="1" x14ac:dyDescent="0.25">
      <c r="B223" s="34"/>
      <c r="C223" s="161" t="s">
        <v>591</v>
      </c>
      <c r="D223" s="162" t="s">
        <v>592</v>
      </c>
      <c r="E223" s="161" t="s">
        <v>41</v>
      </c>
      <c r="F223" s="161" t="s">
        <v>593</v>
      </c>
      <c r="G223" s="163" t="s">
        <v>338</v>
      </c>
      <c r="H223" s="164">
        <v>9</v>
      </c>
      <c r="I223" s="164">
        <v>312.25</v>
      </c>
      <c r="J223" s="164">
        <f t="shared" si="69"/>
        <v>399.4</v>
      </c>
      <c r="K223" s="164">
        <f t="shared" ref="K223:K231" si="73">ROUND(H223*J223,2)</f>
        <v>3594.6</v>
      </c>
      <c r="L223" s="165">
        <f t="shared" si="72"/>
        <v>7.0105583541316865E-2</v>
      </c>
    </row>
    <row r="224" spans="2:12" s="7" customFormat="1" ht="90.9" customHeight="1" x14ac:dyDescent="0.25">
      <c r="B224" s="34"/>
      <c r="C224" s="85" t="s">
        <v>594</v>
      </c>
      <c r="D224" s="86" t="s">
        <v>595</v>
      </c>
      <c r="E224" s="85" t="s">
        <v>41</v>
      </c>
      <c r="F224" s="85" t="s">
        <v>596</v>
      </c>
      <c r="G224" s="87" t="s">
        <v>338</v>
      </c>
      <c r="H224" s="88">
        <v>22</v>
      </c>
      <c r="I224" s="88">
        <v>151.72999999999999</v>
      </c>
      <c r="J224" s="88">
        <f t="shared" si="69"/>
        <v>194.08</v>
      </c>
      <c r="K224" s="88">
        <f t="shared" si="73"/>
        <v>4269.76</v>
      </c>
      <c r="L224" s="89">
        <f t="shared" si="72"/>
        <v>8.3273247755347779E-2</v>
      </c>
    </row>
    <row r="225" spans="2:12" s="7" customFormat="1" ht="78" customHeight="1" x14ac:dyDescent="0.25">
      <c r="B225" s="34"/>
      <c r="C225" s="85" t="s">
        <v>597</v>
      </c>
      <c r="D225" s="86" t="s">
        <v>598</v>
      </c>
      <c r="E225" s="85" t="s">
        <v>41</v>
      </c>
      <c r="F225" s="85" t="s">
        <v>599</v>
      </c>
      <c r="G225" s="87" t="s">
        <v>338</v>
      </c>
      <c r="H225" s="88">
        <v>25</v>
      </c>
      <c r="I225" s="88">
        <v>214.35</v>
      </c>
      <c r="J225" s="88">
        <f t="shared" si="69"/>
        <v>274.18</v>
      </c>
      <c r="K225" s="88">
        <f t="shared" si="73"/>
        <v>6854.5</v>
      </c>
      <c r="L225" s="89">
        <f t="shared" si="72"/>
        <v>0.1336835036955312</v>
      </c>
    </row>
    <row r="226" spans="2:12" s="7" customFormat="1" ht="39" customHeight="1" x14ac:dyDescent="0.25">
      <c r="B226" s="34"/>
      <c r="C226" s="85" t="s">
        <v>600</v>
      </c>
      <c r="D226" s="86" t="s">
        <v>601</v>
      </c>
      <c r="E226" s="85" t="s">
        <v>41</v>
      </c>
      <c r="F226" s="85" t="s">
        <v>602</v>
      </c>
      <c r="G226" s="87" t="s">
        <v>46</v>
      </c>
      <c r="H226" s="88">
        <v>92.01</v>
      </c>
      <c r="I226" s="88">
        <v>22.47</v>
      </c>
      <c r="J226" s="88">
        <f t="shared" si="69"/>
        <v>28.74</v>
      </c>
      <c r="K226" s="88">
        <f t="shared" si="73"/>
        <v>2644.37</v>
      </c>
      <c r="L226" s="89">
        <f t="shared" si="72"/>
        <v>5.1573221484769394E-2</v>
      </c>
    </row>
    <row r="227" spans="2:12" s="7" customFormat="1" ht="39" customHeight="1" x14ac:dyDescent="0.25">
      <c r="B227" s="34"/>
      <c r="C227" s="85" t="s">
        <v>603</v>
      </c>
      <c r="D227" s="86" t="s">
        <v>604</v>
      </c>
      <c r="E227" s="85" t="s">
        <v>41</v>
      </c>
      <c r="F227" s="85" t="s">
        <v>605</v>
      </c>
      <c r="G227" s="87" t="s">
        <v>46</v>
      </c>
      <c r="H227" s="88">
        <v>120.78</v>
      </c>
      <c r="I227" s="88">
        <v>42.89</v>
      </c>
      <c r="J227" s="88">
        <f t="shared" si="69"/>
        <v>54.86</v>
      </c>
      <c r="K227" s="88">
        <f t="shared" si="73"/>
        <v>6625.99</v>
      </c>
      <c r="L227" s="89">
        <f t="shared" si="72"/>
        <v>0.12922686682494022</v>
      </c>
    </row>
    <row r="228" spans="2:12" s="7" customFormat="1" ht="39" customHeight="1" x14ac:dyDescent="0.25">
      <c r="B228" s="34"/>
      <c r="C228" s="85" t="s">
        <v>606</v>
      </c>
      <c r="D228" s="86" t="s">
        <v>607</v>
      </c>
      <c r="E228" s="85" t="s">
        <v>41</v>
      </c>
      <c r="F228" s="85" t="s">
        <v>608</v>
      </c>
      <c r="G228" s="87" t="s">
        <v>46</v>
      </c>
      <c r="H228" s="88">
        <v>3.64</v>
      </c>
      <c r="I228" s="88">
        <v>30.25</v>
      </c>
      <c r="J228" s="88">
        <f t="shared" si="69"/>
        <v>38.69</v>
      </c>
      <c r="K228" s="88">
        <f t="shared" si="73"/>
        <v>140.83000000000001</v>
      </c>
      <c r="L228" s="89">
        <f t="shared" si="72"/>
        <v>2.7466113976864341E-3</v>
      </c>
    </row>
    <row r="229" spans="2:12" s="7" customFormat="1" ht="39" customHeight="1" x14ac:dyDescent="0.25">
      <c r="B229" s="34"/>
      <c r="C229" s="85" t="s">
        <v>609</v>
      </c>
      <c r="D229" s="86" t="s">
        <v>610</v>
      </c>
      <c r="E229" s="85" t="s">
        <v>41</v>
      </c>
      <c r="F229" s="85" t="s">
        <v>611</v>
      </c>
      <c r="G229" s="87" t="s">
        <v>46</v>
      </c>
      <c r="H229" s="88">
        <v>18.170000000000002</v>
      </c>
      <c r="I229" s="88">
        <v>41.24</v>
      </c>
      <c r="J229" s="88">
        <f t="shared" si="69"/>
        <v>52.75</v>
      </c>
      <c r="K229" s="88">
        <f t="shared" si="73"/>
        <v>958.47</v>
      </c>
      <c r="L229" s="89">
        <f t="shared" si="72"/>
        <v>1.8693067005187219E-2</v>
      </c>
    </row>
    <row r="230" spans="2:12" s="7" customFormat="1" ht="39" customHeight="1" x14ac:dyDescent="0.25">
      <c r="B230" s="34"/>
      <c r="C230" s="85" t="s">
        <v>612</v>
      </c>
      <c r="D230" s="86" t="s">
        <v>613</v>
      </c>
      <c r="E230" s="85" t="s">
        <v>41</v>
      </c>
      <c r="F230" s="85" t="s">
        <v>614</v>
      </c>
      <c r="G230" s="87" t="s">
        <v>46</v>
      </c>
      <c r="H230" s="88">
        <v>91.91</v>
      </c>
      <c r="I230" s="88">
        <v>45.1</v>
      </c>
      <c r="J230" s="88">
        <f t="shared" si="69"/>
        <v>57.69</v>
      </c>
      <c r="K230" s="88">
        <f t="shared" si="73"/>
        <v>5302.29</v>
      </c>
      <c r="L230" s="89">
        <f t="shared" si="72"/>
        <v>0.10341070899551801</v>
      </c>
    </row>
    <row r="231" spans="2:12" s="7" customFormat="1" ht="39" customHeight="1" x14ac:dyDescent="0.25">
      <c r="B231" s="34"/>
      <c r="C231" s="85" t="s">
        <v>615</v>
      </c>
      <c r="D231" s="86" t="s">
        <v>616</v>
      </c>
      <c r="E231" s="85" t="s">
        <v>41</v>
      </c>
      <c r="F231" s="85" t="s">
        <v>617</v>
      </c>
      <c r="G231" s="87" t="s">
        <v>46</v>
      </c>
      <c r="H231" s="88">
        <v>84.39</v>
      </c>
      <c r="I231" s="88">
        <v>25.26</v>
      </c>
      <c r="J231" s="88">
        <f t="shared" si="69"/>
        <v>32.31</v>
      </c>
      <c r="K231" s="88">
        <f t="shared" si="73"/>
        <v>2726.64</v>
      </c>
      <c r="L231" s="89">
        <f t="shared" si="72"/>
        <v>5.3177735577559733E-2</v>
      </c>
    </row>
    <row r="232" spans="2:12" s="7" customFormat="1" ht="39" customHeight="1" x14ac:dyDescent="0.25">
      <c r="B232" s="34"/>
      <c r="C232" s="85" t="s">
        <v>618</v>
      </c>
      <c r="D232" s="86" t="s">
        <v>619</v>
      </c>
      <c r="E232" s="85" t="s">
        <v>41</v>
      </c>
      <c r="F232" s="85" t="s">
        <v>620</v>
      </c>
      <c r="G232" s="87" t="s">
        <v>46</v>
      </c>
      <c r="H232" s="88">
        <v>80.33</v>
      </c>
      <c r="I232" s="88">
        <v>73.14</v>
      </c>
      <c r="J232" s="88">
        <f t="shared" si="69"/>
        <v>93.55</v>
      </c>
      <c r="K232" s="88">
        <f t="shared" ref="K232:K233" si="74">ROUND(H232*J232,2)</f>
        <v>7514.87</v>
      </c>
      <c r="L232" s="89">
        <f t="shared" si="72"/>
        <v>0.14656271812917596</v>
      </c>
    </row>
    <row r="233" spans="2:12" s="7" customFormat="1" ht="26.1" customHeight="1" x14ac:dyDescent="0.25">
      <c r="B233" s="34"/>
      <c r="C233" s="85" t="s">
        <v>621</v>
      </c>
      <c r="D233" s="86" t="s">
        <v>72</v>
      </c>
      <c r="E233" s="85" t="s">
        <v>41</v>
      </c>
      <c r="F233" s="85" t="s">
        <v>73</v>
      </c>
      <c r="G233" s="87" t="s">
        <v>74</v>
      </c>
      <c r="H233" s="88">
        <v>25.83</v>
      </c>
      <c r="I233" s="88">
        <f>I30</f>
        <v>60.61</v>
      </c>
      <c r="J233" s="88">
        <f t="shared" si="69"/>
        <v>77.53</v>
      </c>
      <c r="K233" s="88">
        <f t="shared" si="74"/>
        <v>2002.6</v>
      </c>
      <c r="L233" s="89">
        <f t="shared" si="72"/>
        <v>3.9056763367228943E-2</v>
      </c>
    </row>
    <row r="234" spans="2:12" ht="24" customHeight="1" x14ac:dyDescent="0.25">
      <c r="B234" s="34"/>
      <c r="C234" s="82" t="s">
        <v>622</v>
      </c>
      <c r="D234" s="82"/>
      <c r="E234" s="82"/>
      <c r="F234" s="82" t="s">
        <v>623</v>
      </c>
      <c r="G234" s="82"/>
      <c r="H234" s="83"/>
      <c r="I234" s="82"/>
      <c r="J234" s="82"/>
      <c r="K234" s="83">
        <f>SUM(K235:K239)</f>
        <v>13153.71</v>
      </c>
      <c r="L234" s="84">
        <f>K234/$K$216</f>
        <v>7.6344854653116592E-2</v>
      </c>
    </row>
    <row r="235" spans="2:12" s="7" customFormat="1" ht="26.1" customHeight="1" x14ac:dyDescent="0.25">
      <c r="B235" s="34"/>
      <c r="C235" s="85" t="s">
        <v>624</v>
      </c>
      <c r="D235" s="86" t="s">
        <v>625</v>
      </c>
      <c r="E235" s="85" t="s">
        <v>41</v>
      </c>
      <c r="F235" s="85" t="s">
        <v>626</v>
      </c>
      <c r="G235" s="87" t="s">
        <v>42</v>
      </c>
      <c r="H235" s="88">
        <v>15</v>
      </c>
      <c r="I235" s="88">
        <v>65.27</v>
      </c>
      <c r="J235" s="88">
        <f t="shared" si="69"/>
        <v>83.49</v>
      </c>
      <c r="K235" s="88">
        <f t="shared" ref="K235" si="75">ROUND(H235*J235,2)</f>
        <v>1252.3499999999999</v>
      </c>
      <c r="L235" s="89">
        <f>K235/$K$234</f>
        <v>9.5208880232269075E-2</v>
      </c>
    </row>
    <row r="236" spans="2:12" s="7" customFormat="1" ht="65.099999999999994" customHeight="1" x14ac:dyDescent="0.25">
      <c r="B236" s="34"/>
      <c r="C236" s="85" t="s">
        <v>627</v>
      </c>
      <c r="D236" s="86" t="s">
        <v>628</v>
      </c>
      <c r="E236" s="85" t="s">
        <v>41</v>
      </c>
      <c r="F236" s="85" t="s">
        <v>629</v>
      </c>
      <c r="G236" s="87" t="s">
        <v>42</v>
      </c>
      <c r="H236" s="88">
        <v>9</v>
      </c>
      <c r="I236" s="88">
        <v>413.22</v>
      </c>
      <c r="J236" s="88">
        <f t="shared" si="69"/>
        <v>528.54999999999995</v>
      </c>
      <c r="K236" s="88">
        <f t="shared" ref="K236:K239" si="76">ROUND(H236*J236,2)</f>
        <v>4756.95</v>
      </c>
      <c r="L236" s="89">
        <f t="shared" ref="L236:L239" si="77">K236/$K$234</f>
        <v>0.36164321700873747</v>
      </c>
    </row>
    <row r="237" spans="2:12" s="7" customFormat="1" ht="51.9" customHeight="1" x14ac:dyDescent="0.25">
      <c r="B237" s="34"/>
      <c r="C237" s="85" t="s">
        <v>630</v>
      </c>
      <c r="D237" s="86" t="s">
        <v>631</v>
      </c>
      <c r="E237" s="85" t="s">
        <v>41</v>
      </c>
      <c r="F237" s="85" t="s">
        <v>632</v>
      </c>
      <c r="G237" s="87" t="s">
        <v>42</v>
      </c>
      <c r="H237" s="88">
        <v>6</v>
      </c>
      <c r="I237" s="88">
        <v>75.27</v>
      </c>
      <c r="J237" s="88">
        <f t="shared" si="69"/>
        <v>96.28</v>
      </c>
      <c r="K237" s="88">
        <f t="shared" si="76"/>
        <v>577.67999999999995</v>
      </c>
      <c r="L237" s="89">
        <f t="shared" si="77"/>
        <v>4.3917647568632728E-2</v>
      </c>
    </row>
    <row r="238" spans="2:12" s="7" customFormat="1" ht="65.099999999999994" customHeight="1" x14ac:dyDescent="0.25">
      <c r="B238" s="34"/>
      <c r="C238" s="85" t="s">
        <v>633</v>
      </c>
      <c r="D238" s="86" t="s">
        <v>634</v>
      </c>
      <c r="E238" s="85" t="s">
        <v>41</v>
      </c>
      <c r="F238" s="85" t="s">
        <v>635</v>
      </c>
      <c r="G238" s="87" t="s">
        <v>42</v>
      </c>
      <c r="H238" s="88">
        <v>6</v>
      </c>
      <c r="I238" s="88">
        <v>703.45</v>
      </c>
      <c r="J238" s="88">
        <f t="shared" si="69"/>
        <v>899.78</v>
      </c>
      <c r="K238" s="88">
        <f t="shared" si="76"/>
        <v>5398.68</v>
      </c>
      <c r="L238" s="89">
        <f t="shared" si="77"/>
        <v>0.41043021322501411</v>
      </c>
    </row>
    <row r="239" spans="2:12" s="7" customFormat="1" ht="104.1" customHeight="1" x14ac:dyDescent="0.25">
      <c r="B239" s="34"/>
      <c r="C239" s="85" t="s">
        <v>636</v>
      </c>
      <c r="D239" s="86" t="s">
        <v>637</v>
      </c>
      <c r="E239" s="85" t="s">
        <v>41</v>
      </c>
      <c r="F239" s="85" t="s">
        <v>638</v>
      </c>
      <c r="G239" s="87" t="s">
        <v>46</v>
      </c>
      <c r="H239" s="88">
        <v>3</v>
      </c>
      <c r="I239" s="88">
        <v>304.39</v>
      </c>
      <c r="J239" s="88">
        <f t="shared" si="69"/>
        <v>389.35</v>
      </c>
      <c r="K239" s="88">
        <f t="shared" si="76"/>
        <v>1168.05</v>
      </c>
      <c r="L239" s="89">
        <f t="shared" si="77"/>
        <v>8.880004196534666E-2</v>
      </c>
    </row>
    <row r="240" spans="2:12" ht="24" customHeight="1" x14ac:dyDescent="0.25">
      <c r="B240" s="34"/>
      <c r="C240" s="82" t="s">
        <v>639</v>
      </c>
      <c r="D240" s="82"/>
      <c r="E240" s="82"/>
      <c r="F240" s="82" t="s">
        <v>640</v>
      </c>
      <c r="G240" s="82"/>
      <c r="H240" s="83"/>
      <c r="I240" s="82"/>
      <c r="J240" s="82"/>
      <c r="K240" s="83">
        <f>SUM(K241:K250)</f>
        <v>25123.62</v>
      </c>
      <c r="L240" s="84">
        <f>K240/$K$216</f>
        <v>0.14581886914491296</v>
      </c>
    </row>
    <row r="241" spans="2:12" s="7" customFormat="1" ht="51.9" customHeight="1" x14ac:dyDescent="0.25">
      <c r="B241" s="34"/>
      <c r="C241" s="85" t="s">
        <v>641</v>
      </c>
      <c r="D241" s="86" t="s">
        <v>642</v>
      </c>
      <c r="E241" s="85" t="s">
        <v>41</v>
      </c>
      <c r="F241" s="85" t="s">
        <v>643</v>
      </c>
      <c r="G241" s="87" t="s">
        <v>42</v>
      </c>
      <c r="H241" s="88">
        <v>2</v>
      </c>
      <c r="I241" s="88">
        <v>532.77</v>
      </c>
      <c r="J241" s="88">
        <f t="shared" si="69"/>
        <v>681.47</v>
      </c>
      <c r="K241" s="88">
        <f t="shared" ref="K241" si="78">ROUND(H241*J241,2)</f>
        <v>1362.94</v>
      </c>
      <c r="L241" s="89">
        <f>K241/$K$240</f>
        <v>5.424934782487556E-2</v>
      </c>
    </row>
    <row r="242" spans="2:12" s="7" customFormat="1" ht="24" customHeight="1" x14ac:dyDescent="0.25">
      <c r="B242" s="34"/>
      <c r="C242" s="85" t="s">
        <v>644</v>
      </c>
      <c r="D242" s="86" t="s">
        <v>645</v>
      </c>
      <c r="E242" s="85" t="s">
        <v>41</v>
      </c>
      <c r="F242" s="85" t="s">
        <v>646</v>
      </c>
      <c r="G242" s="87" t="s">
        <v>42</v>
      </c>
      <c r="H242" s="88">
        <v>2</v>
      </c>
      <c r="I242" s="88">
        <v>44.15</v>
      </c>
      <c r="J242" s="88">
        <f t="shared" si="69"/>
        <v>56.47</v>
      </c>
      <c r="K242" s="88">
        <f t="shared" ref="K242:K246" si="79">ROUND(H242*J242,2)</f>
        <v>112.94</v>
      </c>
      <c r="L242" s="89">
        <f t="shared" ref="L242:L250" si="80">K242/$K$240</f>
        <v>4.4953712880548263E-3</v>
      </c>
    </row>
    <row r="243" spans="2:12" s="7" customFormat="1" ht="117" customHeight="1" x14ac:dyDescent="0.25">
      <c r="B243" s="34"/>
      <c r="C243" s="85" t="s">
        <v>647</v>
      </c>
      <c r="D243" s="86" t="s">
        <v>648</v>
      </c>
      <c r="E243" s="85" t="s">
        <v>41</v>
      </c>
      <c r="F243" s="85" t="s">
        <v>649</v>
      </c>
      <c r="G243" s="87" t="s">
        <v>42</v>
      </c>
      <c r="H243" s="88">
        <v>5</v>
      </c>
      <c r="I243" s="88">
        <v>597.49</v>
      </c>
      <c r="J243" s="88">
        <f t="shared" si="69"/>
        <v>764.25</v>
      </c>
      <c r="K243" s="88">
        <f t="shared" si="79"/>
        <v>3821.25</v>
      </c>
      <c r="L243" s="89">
        <f t="shared" si="80"/>
        <v>0.15209790627306097</v>
      </c>
    </row>
    <row r="244" spans="2:12" s="7" customFormat="1" ht="51.9" customHeight="1" x14ac:dyDescent="0.25">
      <c r="B244" s="34"/>
      <c r="C244" s="85" t="s">
        <v>650</v>
      </c>
      <c r="D244" s="86" t="s">
        <v>651</v>
      </c>
      <c r="E244" s="85" t="s">
        <v>41</v>
      </c>
      <c r="F244" s="85" t="s">
        <v>652</v>
      </c>
      <c r="G244" s="87" t="s">
        <v>42</v>
      </c>
      <c r="H244" s="88">
        <v>4</v>
      </c>
      <c r="I244" s="88">
        <v>306.76</v>
      </c>
      <c r="J244" s="88">
        <f t="shared" si="69"/>
        <v>392.38</v>
      </c>
      <c r="K244" s="88">
        <f t="shared" si="79"/>
        <v>1569.52</v>
      </c>
      <c r="L244" s="89">
        <f t="shared" si="80"/>
        <v>6.2471889003256696E-2</v>
      </c>
    </row>
    <row r="245" spans="2:12" s="7" customFormat="1" ht="78" customHeight="1" x14ac:dyDescent="0.25">
      <c r="B245" s="34"/>
      <c r="C245" s="85" t="s">
        <v>653</v>
      </c>
      <c r="D245" s="86" t="s">
        <v>654</v>
      </c>
      <c r="E245" s="85" t="s">
        <v>41</v>
      </c>
      <c r="F245" s="85" t="s">
        <v>655</v>
      </c>
      <c r="G245" s="87" t="s">
        <v>42</v>
      </c>
      <c r="H245" s="88">
        <v>3</v>
      </c>
      <c r="I245" s="88">
        <v>412.65</v>
      </c>
      <c r="J245" s="88">
        <f t="shared" si="69"/>
        <v>527.82000000000005</v>
      </c>
      <c r="K245" s="88">
        <f t="shared" si="79"/>
        <v>1583.46</v>
      </c>
      <c r="L245" s="89">
        <f t="shared" si="80"/>
        <v>6.302674534959532E-2</v>
      </c>
    </row>
    <row r="246" spans="2:12" s="7" customFormat="1" ht="78" customHeight="1" x14ac:dyDescent="0.25">
      <c r="B246" s="34"/>
      <c r="C246" s="85" t="s">
        <v>656</v>
      </c>
      <c r="D246" s="86" t="s">
        <v>657</v>
      </c>
      <c r="E246" s="85" t="s">
        <v>41</v>
      </c>
      <c r="F246" s="85" t="s">
        <v>658</v>
      </c>
      <c r="G246" s="87" t="s">
        <v>42</v>
      </c>
      <c r="H246" s="88">
        <v>4</v>
      </c>
      <c r="I246" s="88">
        <v>352.67</v>
      </c>
      <c r="J246" s="88">
        <f t="shared" si="69"/>
        <v>451.1</v>
      </c>
      <c r="K246" s="88">
        <f t="shared" si="79"/>
        <v>1804.4</v>
      </c>
      <c r="L246" s="89">
        <f t="shared" si="80"/>
        <v>7.1820860210431464E-2</v>
      </c>
    </row>
    <row r="247" spans="2:12" s="7" customFormat="1" ht="78" customHeight="1" x14ac:dyDescent="0.25">
      <c r="B247" s="34"/>
      <c r="C247" s="85" t="s">
        <v>659</v>
      </c>
      <c r="D247" s="86" t="s">
        <v>660</v>
      </c>
      <c r="E247" s="85" t="s">
        <v>41</v>
      </c>
      <c r="F247" s="85" t="s">
        <v>661</v>
      </c>
      <c r="G247" s="87" t="s">
        <v>42</v>
      </c>
      <c r="H247" s="88">
        <v>11</v>
      </c>
      <c r="I247" s="88">
        <v>351.74</v>
      </c>
      <c r="J247" s="88">
        <f t="shared" si="69"/>
        <v>449.91</v>
      </c>
      <c r="K247" s="88">
        <f t="shared" ref="K247:K250" si="81">ROUND(H247*J247,2)</f>
        <v>4949.01</v>
      </c>
      <c r="L247" s="89">
        <f t="shared" si="80"/>
        <v>0.19698634193639294</v>
      </c>
    </row>
    <row r="248" spans="2:12" s="7" customFormat="1" ht="78" customHeight="1" x14ac:dyDescent="0.25">
      <c r="B248" s="34"/>
      <c r="C248" s="85" t="s">
        <v>662</v>
      </c>
      <c r="D248" s="86" t="s">
        <v>663</v>
      </c>
      <c r="E248" s="85" t="s">
        <v>41</v>
      </c>
      <c r="F248" s="85" t="s">
        <v>664</v>
      </c>
      <c r="G248" s="87" t="s">
        <v>42</v>
      </c>
      <c r="H248" s="88">
        <v>2</v>
      </c>
      <c r="I248" s="88">
        <v>616.4</v>
      </c>
      <c r="J248" s="88">
        <f t="shared" si="69"/>
        <v>788.44</v>
      </c>
      <c r="K248" s="88">
        <f t="shared" si="81"/>
        <v>1576.88</v>
      </c>
      <c r="L248" s="89">
        <f t="shared" si="80"/>
        <v>6.2764840417105505E-2</v>
      </c>
    </row>
    <row r="249" spans="2:12" s="7" customFormat="1" ht="26.1" customHeight="1" x14ac:dyDescent="0.25">
      <c r="B249" s="34"/>
      <c r="C249" s="85" t="s">
        <v>665</v>
      </c>
      <c r="D249" s="86" t="s">
        <v>666</v>
      </c>
      <c r="E249" s="85" t="s">
        <v>41</v>
      </c>
      <c r="F249" s="85" t="s">
        <v>667</v>
      </c>
      <c r="G249" s="87" t="s">
        <v>50</v>
      </c>
      <c r="H249" s="88">
        <v>14.94</v>
      </c>
      <c r="I249" s="88">
        <v>354.83</v>
      </c>
      <c r="J249" s="88">
        <f t="shared" si="69"/>
        <v>453.86</v>
      </c>
      <c r="K249" s="88">
        <f t="shared" si="81"/>
        <v>6780.67</v>
      </c>
      <c r="L249" s="89">
        <f t="shared" si="80"/>
        <v>0.26989223686713937</v>
      </c>
    </row>
    <row r="250" spans="2:12" s="7" customFormat="1" ht="26.1" customHeight="1" x14ac:dyDescent="0.25">
      <c r="B250" s="34"/>
      <c r="C250" s="85" t="s">
        <v>668</v>
      </c>
      <c r="D250" s="86" t="s">
        <v>1307</v>
      </c>
      <c r="E250" s="85" t="s">
        <v>41</v>
      </c>
      <c r="F250" s="85" t="s">
        <v>1308</v>
      </c>
      <c r="G250" s="87" t="s">
        <v>50</v>
      </c>
      <c r="H250" s="88">
        <v>4.83</v>
      </c>
      <c r="I250" s="88">
        <v>252.92</v>
      </c>
      <c r="J250" s="88">
        <f t="shared" si="69"/>
        <v>323.51</v>
      </c>
      <c r="K250" s="88">
        <f t="shared" si="81"/>
        <v>1562.55</v>
      </c>
      <c r="L250" s="89">
        <f t="shared" si="80"/>
        <v>6.2194460830087388E-2</v>
      </c>
    </row>
    <row r="251" spans="2:12" ht="24" customHeight="1" x14ac:dyDescent="0.25">
      <c r="B251" s="34"/>
      <c r="C251" s="82" t="s">
        <v>669</v>
      </c>
      <c r="D251" s="82"/>
      <c r="E251" s="82"/>
      <c r="F251" s="82" t="s">
        <v>670</v>
      </c>
      <c r="G251" s="82"/>
      <c r="H251" s="83"/>
      <c r="I251" s="82"/>
      <c r="J251" s="82"/>
      <c r="K251" s="83">
        <f>SUM(K252:K278)</f>
        <v>68723.77</v>
      </c>
      <c r="L251" s="84">
        <f>K251/$K$216</f>
        <v>0.39887653231401748</v>
      </c>
    </row>
    <row r="252" spans="2:12" s="7" customFormat="1" ht="24" customHeight="1" x14ac:dyDescent="0.25">
      <c r="B252" s="34"/>
      <c r="C252" s="85" t="s">
        <v>671</v>
      </c>
      <c r="D252" s="86" t="s">
        <v>672</v>
      </c>
      <c r="E252" s="85" t="s">
        <v>41</v>
      </c>
      <c r="F252" s="85" t="s">
        <v>673</v>
      </c>
      <c r="G252" s="87" t="s">
        <v>42</v>
      </c>
      <c r="H252" s="88">
        <v>1</v>
      </c>
      <c r="I252" s="88">
        <v>746.54</v>
      </c>
      <c r="J252" s="88">
        <f t="shared" si="69"/>
        <v>954.9</v>
      </c>
      <c r="K252" s="88">
        <f t="shared" ref="K252" si="82">ROUND(H252*J252,2)</f>
        <v>954.9</v>
      </c>
      <c r="L252" s="89">
        <f>K252/$K$251</f>
        <v>1.3894755773730108E-2</v>
      </c>
    </row>
    <row r="253" spans="2:12" s="7" customFormat="1" ht="26.1" customHeight="1" x14ac:dyDescent="0.25">
      <c r="B253" s="34"/>
      <c r="C253" s="85" t="s">
        <v>674</v>
      </c>
      <c r="D253" s="86" t="s">
        <v>675</v>
      </c>
      <c r="E253" s="85" t="s">
        <v>41</v>
      </c>
      <c r="F253" s="85" t="s">
        <v>676</v>
      </c>
      <c r="G253" s="87" t="s">
        <v>42</v>
      </c>
      <c r="H253" s="88">
        <v>30</v>
      </c>
      <c r="I253" s="88">
        <v>62.4</v>
      </c>
      <c r="J253" s="88">
        <f t="shared" si="69"/>
        <v>79.819999999999993</v>
      </c>
      <c r="K253" s="88">
        <f t="shared" ref="K253:K261" si="83">ROUND(H253*J253,2)</f>
        <v>2394.6</v>
      </c>
      <c r="L253" s="89">
        <f t="shared" ref="L253:L278" si="84">K253/$K$251</f>
        <v>3.4843839329536198E-2</v>
      </c>
    </row>
    <row r="254" spans="2:12" s="7" customFormat="1" ht="26.1" customHeight="1" x14ac:dyDescent="0.25">
      <c r="B254" s="34"/>
      <c r="C254" s="85" t="s">
        <v>677</v>
      </c>
      <c r="D254" s="86" t="s">
        <v>678</v>
      </c>
      <c r="E254" s="85" t="s">
        <v>41</v>
      </c>
      <c r="F254" s="85" t="s">
        <v>679</v>
      </c>
      <c r="G254" s="87" t="s">
        <v>42</v>
      </c>
      <c r="H254" s="88">
        <v>25</v>
      </c>
      <c r="I254" s="88">
        <v>64.47</v>
      </c>
      <c r="J254" s="88">
        <f t="shared" si="69"/>
        <v>82.46</v>
      </c>
      <c r="K254" s="88">
        <f t="shared" si="83"/>
        <v>2061.5</v>
      </c>
      <c r="L254" s="89">
        <f t="shared" si="84"/>
        <v>2.999689918058919E-2</v>
      </c>
    </row>
    <row r="255" spans="2:12" s="7" customFormat="1" ht="24" customHeight="1" x14ac:dyDescent="0.25">
      <c r="B255" s="34"/>
      <c r="C255" s="85" t="s">
        <v>680</v>
      </c>
      <c r="D255" s="86" t="s">
        <v>681</v>
      </c>
      <c r="E255" s="85" t="s">
        <v>41</v>
      </c>
      <c r="F255" s="85" t="s">
        <v>682</v>
      </c>
      <c r="G255" s="87" t="s">
        <v>42</v>
      </c>
      <c r="H255" s="88">
        <v>5</v>
      </c>
      <c r="I255" s="88">
        <v>56.85</v>
      </c>
      <c r="J255" s="88">
        <f t="shared" si="69"/>
        <v>72.72</v>
      </c>
      <c r="K255" s="88">
        <f t="shared" si="83"/>
        <v>363.6</v>
      </c>
      <c r="L255" s="89">
        <f t="shared" si="84"/>
        <v>5.2907458365569872E-3</v>
      </c>
    </row>
    <row r="256" spans="2:12" s="7" customFormat="1" ht="39" customHeight="1" x14ac:dyDescent="0.25">
      <c r="B256" s="34"/>
      <c r="C256" s="85" t="s">
        <v>683</v>
      </c>
      <c r="D256" s="86" t="s">
        <v>684</v>
      </c>
      <c r="E256" s="85" t="s">
        <v>41</v>
      </c>
      <c r="F256" s="85" t="s">
        <v>685</v>
      </c>
      <c r="G256" s="87" t="s">
        <v>42</v>
      </c>
      <c r="H256" s="88">
        <v>2</v>
      </c>
      <c r="I256" s="88">
        <v>598.63</v>
      </c>
      <c r="J256" s="88">
        <f t="shared" si="69"/>
        <v>765.71</v>
      </c>
      <c r="K256" s="88">
        <f t="shared" si="83"/>
        <v>1531.42</v>
      </c>
      <c r="L256" s="89">
        <f t="shared" si="84"/>
        <v>2.2283701839989279E-2</v>
      </c>
    </row>
    <row r="257" spans="2:12" s="7" customFormat="1" ht="26.1" customHeight="1" x14ac:dyDescent="0.25">
      <c r="B257" s="34"/>
      <c r="C257" s="85" t="s">
        <v>686</v>
      </c>
      <c r="D257" s="86">
        <v>190213</v>
      </c>
      <c r="E257" s="85" t="s">
        <v>252</v>
      </c>
      <c r="F257" s="85" t="s">
        <v>687</v>
      </c>
      <c r="G257" s="87" t="s">
        <v>42</v>
      </c>
      <c r="H257" s="88">
        <v>7</v>
      </c>
      <c r="I257" s="88">
        <v>1694.05</v>
      </c>
      <c r="J257" s="88">
        <f t="shared" si="69"/>
        <v>2166.86</v>
      </c>
      <c r="K257" s="88">
        <f t="shared" si="83"/>
        <v>15168.02</v>
      </c>
      <c r="L257" s="89">
        <f t="shared" si="84"/>
        <v>0.22070995232071813</v>
      </c>
    </row>
    <row r="258" spans="2:12" s="7" customFormat="1" ht="78" customHeight="1" x14ac:dyDescent="0.25">
      <c r="B258" s="34"/>
      <c r="C258" s="85" t="s">
        <v>688</v>
      </c>
      <c r="D258" s="86" t="s">
        <v>689</v>
      </c>
      <c r="E258" s="85" t="s">
        <v>41</v>
      </c>
      <c r="F258" s="85" t="s">
        <v>690</v>
      </c>
      <c r="G258" s="87" t="s">
        <v>42</v>
      </c>
      <c r="H258" s="88">
        <v>1</v>
      </c>
      <c r="I258" s="88">
        <v>455.79</v>
      </c>
      <c r="J258" s="88">
        <f t="shared" si="69"/>
        <v>583</v>
      </c>
      <c r="K258" s="88">
        <f t="shared" si="83"/>
        <v>583</v>
      </c>
      <c r="L258" s="89">
        <f t="shared" si="84"/>
        <v>8.4832365861186015E-3</v>
      </c>
    </row>
    <row r="259" spans="2:12" ht="26.1" customHeight="1" x14ac:dyDescent="0.25">
      <c r="B259" s="34"/>
      <c r="C259" s="161" t="s">
        <v>691</v>
      </c>
      <c r="D259" s="162" t="str">
        <f>CPU!D284</f>
        <v xml:space="preserve"> CP-48444 </v>
      </c>
      <c r="E259" s="161" t="s">
        <v>19</v>
      </c>
      <c r="F259" s="161" t="str">
        <f>CPU!F284</f>
        <v>CHUVEIRO ELÉTRICO ACESSÍVEL 220V, POTÊNCIA 6500W, FORNECIMENTO E INSTALAÇÃO</v>
      </c>
      <c r="G259" s="163" t="s">
        <v>42</v>
      </c>
      <c r="H259" s="164">
        <v>2</v>
      </c>
      <c r="I259" s="164">
        <v>806.19</v>
      </c>
      <c r="J259" s="164">
        <f t="shared" si="69"/>
        <v>1031.2</v>
      </c>
      <c r="K259" s="164">
        <f t="shared" si="83"/>
        <v>2062.4</v>
      </c>
      <c r="L259" s="165">
        <f t="shared" si="84"/>
        <v>3.0009995086125223E-2</v>
      </c>
    </row>
    <row r="260" spans="2:12" s="7" customFormat="1" ht="39" customHeight="1" x14ac:dyDescent="0.25">
      <c r="B260" s="34"/>
      <c r="C260" s="85" t="s">
        <v>694</v>
      </c>
      <c r="D260" s="86" t="s">
        <v>695</v>
      </c>
      <c r="E260" s="85" t="s">
        <v>41</v>
      </c>
      <c r="F260" s="85" t="s">
        <v>696</v>
      </c>
      <c r="G260" s="87" t="s">
        <v>42</v>
      </c>
      <c r="H260" s="88">
        <v>1</v>
      </c>
      <c r="I260" s="88">
        <v>107.19</v>
      </c>
      <c r="J260" s="88">
        <f t="shared" si="69"/>
        <v>137.11000000000001</v>
      </c>
      <c r="K260" s="88">
        <f t="shared" si="83"/>
        <v>137.11000000000001</v>
      </c>
      <c r="L260" s="89">
        <f t="shared" si="84"/>
        <v>1.9950884533837419E-3</v>
      </c>
    </row>
    <row r="261" spans="2:12" s="7" customFormat="1" ht="39" customHeight="1" x14ac:dyDescent="0.25">
      <c r="B261" s="34"/>
      <c r="C261" s="85" t="s">
        <v>697</v>
      </c>
      <c r="D261" s="86" t="s">
        <v>698</v>
      </c>
      <c r="E261" s="85" t="s">
        <v>41</v>
      </c>
      <c r="F261" s="85" t="s">
        <v>699</v>
      </c>
      <c r="G261" s="87" t="s">
        <v>42</v>
      </c>
      <c r="H261" s="88">
        <v>9</v>
      </c>
      <c r="I261" s="88">
        <v>151.58000000000001</v>
      </c>
      <c r="J261" s="88">
        <f t="shared" si="69"/>
        <v>193.89</v>
      </c>
      <c r="K261" s="88">
        <f t="shared" si="83"/>
        <v>1745.01</v>
      </c>
      <c r="L261" s="89">
        <f t="shared" si="84"/>
        <v>2.5391651243812728E-2</v>
      </c>
    </row>
    <row r="262" spans="2:12" s="7" customFormat="1" ht="51.9" customHeight="1" x14ac:dyDescent="0.25">
      <c r="B262" s="34"/>
      <c r="C262" s="85" t="s">
        <v>700</v>
      </c>
      <c r="D262" s="86" t="s">
        <v>701</v>
      </c>
      <c r="E262" s="85" t="s">
        <v>41</v>
      </c>
      <c r="F262" s="85" t="s">
        <v>702</v>
      </c>
      <c r="G262" s="87" t="s">
        <v>42</v>
      </c>
      <c r="H262" s="88">
        <v>16</v>
      </c>
      <c r="I262" s="88">
        <v>344.82</v>
      </c>
      <c r="J262" s="88">
        <f t="shared" si="69"/>
        <v>441.06</v>
      </c>
      <c r="K262" s="88">
        <f t="shared" ref="K262:K278" si="85">ROUND(H262*J262,2)</f>
        <v>7056.96</v>
      </c>
      <c r="L262" s="89">
        <f t="shared" si="84"/>
        <v>0.10268586836839713</v>
      </c>
    </row>
    <row r="263" spans="2:12" s="7" customFormat="1" ht="24" customHeight="1" x14ac:dyDescent="0.25">
      <c r="B263" s="34"/>
      <c r="C263" s="85" t="s">
        <v>703</v>
      </c>
      <c r="D263" s="86">
        <v>202347</v>
      </c>
      <c r="E263" s="85" t="s">
        <v>252</v>
      </c>
      <c r="F263" s="85" t="s">
        <v>704</v>
      </c>
      <c r="G263" s="87" t="s">
        <v>42</v>
      </c>
      <c r="H263" s="88">
        <v>6</v>
      </c>
      <c r="I263" s="88">
        <v>125.9</v>
      </c>
      <c r="J263" s="88">
        <f t="shared" si="69"/>
        <v>161.04</v>
      </c>
      <c r="K263" s="88">
        <f t="shared" si="85"/>
        <v>966.24</v>
      </c>
      <c r="L263" s="89">
        <f>K263/$K$251</f>
        <v>1.4059764183484112E-2</v>
      </c>
    </row>
    <row r="264" spans="2:12" s="7" customFormat="1" ht="51.9" customHeight="1" x14ac:dyDescent="0.25">
      <c r="B264" s="34"/>
      <c r="C264" s="85" t="s">
        <v>705</v>
      </c>
      <c r="D264" s="86" t="s">
        <v>706</v>
      </c>
      <c r="E264" s="85" t="s">
        <v>41</v>
      </c>
      <c r="F264" s="85" t="s">
        <v>707</v>
      </c>
      <c r="G264" s="87" t="s">
        <v>42</v>
      </c>
      <c r="H264" s="88">
        <v>2</v>
      </c>
      <c r="I264" s="88">
        <v>156.08000000000001</v>
      </c>
      <c r="J264" s="88">
        <f t="shared" si="69"/>
        <v>199.64</v>
      </c>
      <c r="K264" s="88">
        <f t="shared" si="85"/>
        <v>399.28</v>
      </c>
      <c r="L264" s="89">
        <f t="shared" si="84"/>
        <v>5.8099257360299059E-3</v>
      </c>
    </row>
    <row r="265" spans="2:12" s="7" customFormat="1" ht="39" customHeight="1" x14ac:dyDescent="0.25">
      <c r="B265" s="34"/>
      <c r="C265" s="85" t="s">
        <v>708</v>
      </c>
      <c r="D265" s="86" t="s">
        <v>709</v>
      </c>
      <c r="E265" s="85" t="s">
        <v>41</v>
      </c>
      <c r="F265" s="85" t="s">
        <v>710</v>
      </c>
      <c r="G265" s="87" t="s">
        <v>42</v>
      </c>
      <c r="H265" s="88">
        <v>6</v>
      </c>
      <c r="I265" s="88">
        <v>43.78</v>
      </c>
      <c r="J265" s="88">
        <f t="shared" si="69"/>
        <v>56</v>
      </c>
      <c r="K265" s="88">
        <f t="shared" si="85"/>
        <v>336</v>
      </c>
      <c r="L265" s="89">
        <f t="shared" si="84"/>
        <v>4.8891380667853345E-3</v>
      </c>
    </row>
    <row r="266" spans="2:12" s="7" customFormat="1" ht="39" customHeight="1" x14ac:dyDescent="0.25">
      <c r="B266" s="34"/>
      <c r="C266" s="85" t="s">
        <v>711</v>
      </c>
      <c r="D266" s="86" t="s">
        <v>712</v>
      </c>
      <c r="E266" s="85" t="s">
        <v>41</v>
      </c>
      <c r="F266" s="85" t="s">
        <v>713</v>
      </c>
      <c r="G266" s="87" t="s">
        <v>42</v>
      </c>
      <c r="H266" s="88">
        <v>2</v>
      </c>
      <c r="I266" s="88">
        <v>70.08</v>
      </c>
      <c r="J266" s="88">
        <f t="shared" si="69"/>
        <v>89.64</v>
      </c>
      <c r="K266" s="88">
        <f t="shared" si="85"/>
        <v>179.28</v>
      </c>
      <c r="L266" s="89">
        <f t="shared" si="84"/>
        <v>2.6087043827776038E-3</v>
      </c>
    </row>
    <row r="267" spans="2:12" s="7" customFormat="1" ht="51.9" customHeight="1" x14ac:dyDescent="0.25">
      <c r="B267" s="34"/>
      <c r="C267" s="85" t="s">
        <v>714</v>
      </c>
      <c r="D267" s="86" t="s">
        <v>715</v>
      </c>
      <c r="E267" s="85" t="s">
        <v>41</v>
      </c>
      <c r="F267" s="85" t="s">
        <v>716</v>
      </c>
      <c r="G267" s="87" t="s">
        <v>42</v>
      </c>
      <c r="H267" s="88">
        <v>6</v>
      </c>
      <c r="I267" s="88">
        <v>295.14</v>
      </c>
      <c r="J267" s="88">
        <f t="shared" si="69"/>
        <v>377.51</v>
      </c>
      <c r="K267" s="88">
        <f t="shared" si="85"/>
        <v>2265.06</v>
      </c>
      <c r="L267" s="89">
        <f t="shared" si="84"/>
        <v>3.2958901992716637E-2</v>
      </c>
    </row>
    <row r="268" spans="2:12" s="7" customFormat="1" ht="51.9" customHeight="1" x14ac:dyDescent="0.25">
      <c r="B268" s="34"/>
      <c r="C268" s="85" t="s">
        <v>717</v>
      </c>
      <c r="D268" s="86" t="s">
        <v>718</v>
      </c>
      <c r="E268" s="85" t="s">
        <v>41</v>
      </c>
      <c r="F268" s="85" t="s">
        <v>719</v>
      </c>
      <c r="G268" s="87" t="s">
        <v>42</v>
      </c>
      <c r="H268" s="88">
        <v>3</v>
      </c>
      <c r="I268" s="88">
        <v>82.65</v>
      </c>
      <c r="J268" s="88">
        <f t="shared" si="69"/>
        <v>105.72</v>
      </c>
      <c r="K268" s="88">
        <f t="shared" si="85"/>
        <v>317.16000000000003</v>
      </c>
      <c r="L268" s="89">
        <f t="shared" si="84"/>
        <v>4.6149971108977285E-3</v>
      </c>
    </row>
    <row r="269" spans="2:12" s="7" customFormat="1" ht="39" customHeight="1" x14ac:dyDescent="0.25">
      <c r="B269" s="34"/>
      <c r="C269" s="85" t="s">
        <v>720</v>
      </c>
      <c r="D269" s="86" t="s">
        <v>721</v>
      </c>
      <c r="E269" s="85" t="s">
        <v>41</v>
      </c>
      <c r="F269" s="85" t="s">
        <v>722</v>
      </c>
      <c r="G269" s="87" t="s">
        <v>42</v>
      </c>
      <c r="H269" s="88">
        <v>27</v>
      </c>
      <c r="I269" s="88">
        <v>80.599999999999994</v>
      </c>
      <c r="J269" s="88">
        <f t="shared" si="69"/>
        <v>103.1</v>
      </c>
      <c r="K269" s="88">
        <f t="shared" si="85"/>
        <v>2783.7</v>
      </c>
      <c r="L269" s="89">
        <f t="shared" si="84"/>
        <v>4.0505635822947424E-2</v>
      </c>
    </row>
    <row r="270" spans="2:12" s="7" customFormat="1" ht="39" customHeight="1" x14ac:dyDescent="0.25">
      <c r="B270" s="34"/>
      <c r="C270" s="85" t="s">
        <v>723</v>
      </c>
      <c r="D270" s="86" t="s">
        <v>724</v>
      </c>
      <c r="E270" s="85" t="s">
        <v>41</v>
      </c>
      <c r="F270" s="85" t="s">
        <v>725</v>
      </c>
      <c r="G270" s="87" t="s">
        <v>42</v>
      </c>
      <c r="H270" s="88">
        <v>2</v>
      </c>
      <c r="I270" s="88">
        <v>255.7</v>
      </c>
      <c r="J270" s="88">
        <f t="shared" si="69"/>
        <v>327.07</v>
      </c>
      <c r="K270" s="88">
        <f t="shared" si="85"/>
        <v>654.14</v>
      </c>
      <c r="L270" s="89">
        <f t="shared" si="84"/>
        <v>9.5183951637111876E-3</v>
      </c>
    </row>
    <row r="271" spans="2:12" ht="51.9" customHeight="1" x14ac:dyDescent="0.25">
      <c r="B271" s="34"/>
      <c r="C271" s="161" t="s">
        <v>726</v>
      </c>
      <c r="D271" s="162" t="str">
        <f>CPU!D293</f>
        <v xml:space="preserve"> CP-039 </v>
      </c>
      <c r="E271" s="161" t="s">
        <v>19</v>
      </c>
      <c r="F271" s="161" t="str">
        <f>CPU!F293</f>
        <v>CAIXA D´ÁGUA DE POLIETILENO, CAPACIDADE DE 3000L, INCLUSIVE TAMPA, TORNEIRA DE BOIA, EXTRAVASOR, TUBO DE LIMPEZA E ACESSÓRIOS, EXCLUSIVE TUBULAÇÃO DE ENTRADA/SAÍDA DE ÁGUA</v>
      </c>
      <c r="G271" s="163" t="s">
        <v>42</v>
      </c>
      <c r="H271" s="164">
        <v>2</v>
      </c>
      <c r="I271" s="164">
        <f>CPU!L293</f>
        <v>2252.6999999999998</v>
      </c>
      <c r="J271" s="164">
        <f t="shared" si="69"/>
        <v>2881.43</v>
      </c>
      <c r="K271" s="164">
        <f t="shared" si="85"/>
        <v>5762.86</v>
      </c>
      <c r="L271" s="165">
        <f>K271/$K$251</f>
        <v>8.3855411308198013E-2</v>
      </c>
    </row>
    <row r="272" spans="2:12" s="7" customFormat="1" ht="26.1" customHeight="1" x14ac:dyDescent="0.25">
      <c r="B272" s="34"/>
      <c r="C272" s="85" t="s">
        <v>729</v>
      </c>
      <c r="D272" s="86" t="s">
        <v>730</v>
      </c>
      <c r="E272" s="85" t="s">
        <v>41</v>
      </c>
      <c r="F272" s="85" t="s">
        <v>731</v>
      </c>
      <c r="G272" s="87" t="s">
        <v>42</v>
      </c>
      <c r="H272" s="88">
        <v>4</v>
      </c>
      <c r="I272" s="88">
        <v>24.19</v>
      </c>
      <c r="J272" s="88">
        <f t="shared" si="69"/>
        <v>30.94</v>
      </c>
      <c r="K272" s="88">
        <f t="shared" si="85"/>
        <v>123.76</v>
      </c>
      <c r="L272" s="89">
        <f t="shared" si="84"/>
        <v>1.8008325212659317E-3</v>
      </c>
    </row>
    <row r="273" spans="2:12" s="7" customFormat="1" ht="26.1" customHeight="1" x14ac:dyDescent="0.25">
      <c r="B273" s="34"/>
      <c r="C273" s="85" t="s">
        <v>732</v>
      </c>
      <c r="D273" s="86" t="s">
        <v>733</v>
      </c>
      <c r="E273" s="85" t="s">
        <v>41</v>
      </c>
      <c r="F273" s="85" t="s">
        <v>734</v>
      </c>
      <c r="G273" s="87" t="s">
        <v>42</v>
      </c>
      <c r="H273" s="88">
        <v>8</v>
      </c>
      <c r="I273" s="88">
        <v>47.58</v>
      </c>
      <c r="J273" s="88">
        <f t="shared" si="69"/>
        <v>60.86</v>
      </c>
      <c r="K273" s="88">
        <f t="shared" si="85"/>
        <v>486.88</v>
      </c>
      <c r="L273" s="89">
        <f t="shared" si="84"/>
        <v>7.0845938748703681E-3</v>
      </c>
    </row>
    <row r="274" spans="2:12" s="7" customFormat="1" ht="26.1" customHeight="1" x14ac:dyDescent="0.25">
      <c r="B274" s="34"/>
      <c r="C274" s="85" t="s">
        <v>735</v>
      </c>
      <c r="D274" s="86" t="s">
        <v>736</v>
      </c>
      <c r="E274" s="85" t="s">
        <v>41</v>
      </c>
      <c r="F274" s="85" t="s">
        <v>737</v>
      </c>
      <c r="G274" s="87" t="s">
        <v>42</v>
      </c>
      <c r="H274" s="88">
        <v>2</v>
      </c>
      <c r="I274" s="88">
        <v>907.03</v>
      </c>
      <c r="J274" s="88">
        <f t="shared" si="69"/>
        <v>1160.18</v>
      </c>
      <c r="K274" s="88">
        <f t="shared" si="85"/>
        <v>2320.36</v>
      </c>
      <c r="L274" s="89">
        <f t="shared" si="84"/>
        <v>3.3763572632875057E-2</v>
      </c>
    </row>
    <row r="275" spans="2:12" s="7" customFormat="1" ht="51.9" customHeight="1" x14ac:dyDescent="0.25">
      <c r="B275" s="34"/>
      <c r="C275" s="85" t="s">
        <v>738</v>
      </c>
      <c r="D275" s="86" t="s">
        <v>739</v>
      </c>
      <c r="E275" s="85" t="s">
        <v>41</v>
      </c>
      <c r="F275" s="85" t="s">
        <v>740</v>
      </c>
      <c r="G275" s="87" t="s">
        <v>42</v>
      </c>
      <c r="H275" s="88">
        <v>17</v>
      </c>
      <c r="I275" s="88">
        <v>179.49</v>
      </c>
      <c r="J275" s="88">
        <f t="shared" si="69"/>
        <v>229.59</v>
      </c>
      <c r="K275" s="88">
        <f t="shared" si="85"/>
        <v>3903.03</v>
      </c>
      <c r="L275" s="89">
        <f t="shared" si="84"/>
        <v>5.6793013538110615E-2</v>
      </c>
    </row>
    <row r="276" spans="2:12" s="7" customFormat="1" ht="51.9" customHeight="1" x14ac:dyDescent="0.25">
      <c r="B276" s="34"/>
      <c r="C276" s="85" t="s">
        <v>741</v>
      </c>
      <c r="D276" s="86" t="s">
        <v>742</v>
      </c>
      <c r="E276" s="85" t="s">
        <v>41</v>
      </c>
      <c r="F276" s="85" t="s">
        <v>743</v>
      </c>
      <c r="G276" s="87" t="s">
        <v>42</v>
      </c>
      <c r="H276" s="88">
        <v>12</v>
      </c>
      <c r="I276" s="88">
        <v>226.84</v>
      </c>
      <c r="J276" s="88">
        <f t="shared" si="69"/>
        <v>290.14999999999998</v>
      </c>
      <c r="K276" s="88">
        <f t="shared" si="85"/>
        <v>3481.8</v>
      </c>
      <c r="L276" s="89">
        <f t="shared" si="84"/>
        <v>5.066369321706303E-2</v>
      </c>
    </row>
    <row r="277" spans="2:12" s="7" customFormat="1" ht="39" customHeight="1" x14ac:dyDescent="0.25">
      <c r="B277" s="34"/>
      <c r="C277" s="85" t="s">
        <v>744</v>
      </c>
      <c r="D277" s="86" t="s">
        <v>929</v>
      </c>
      <c r="E277" s="85" t="s">
        <v>148</v>
      </c>
      <c r="F277" s="85" t="s">
        <v>745</v>
      </c>
      <c r="G277" s="87" t="s">
        <v>42</v>
      </c>
      <c r="H277" s="88">
        <v>5</v>
      </c>
      <c r="I277" s="88">
        <v>190.04</v>
      </c>
      <c r="J277" s="88">
        <f t="shared" si="69"/>
        <v>243.08</v>
      </c>
      <c r="K277" s="88">
        <f t="shared" si="85"/>
        <v>1215.4000000000001</v>
      </c>
      <c r="L277" s="89">
        <f t="shared" si="84"/>
        <v>1.7685292876103858E-2</v>
      </c>
    </row>
    <row r="278" spans="2:12" ht="39" customHeight="1" x14ac:dyDescent="0.25">
      <c r="B278" s="34"/>
      <c r="C278" s="161" t="s">
        <v>746</v>
      </c>
      <c r="D278" s="162" t="str">
        <f>CPU!D305</f>
        <v xml:space="preserve"> CP-48445 </v>
      </c>
      <c r="E278" s="161" t="s">
        <v>19</v>
      </c>
      <c r="F278" s="161" t="str">
        <f>CPU!F305</f>
        <v>EXPURGO HOSPITALAR EM AÇO INOX AISI 304, COM SIFÃO  ESPESSURA 0,8MM, ACABAMENTO ESCOVADO.</v>
      </c>
      <c r="G278" s="163" t="s">
        <v>42</v>
      </c>
      <c r="H278" s="164">
        <v>2</v>
      </c>
      <c r="I278" s="164">
        <f>CPU!L305</f>
        <v>3701.94</v>
      </c>
      <c r="J278" s="164">
        <f t="shared" si="69"/>
        <v>4735.1499999999996</v>
      </c>
      <c r="K278" s="164">
        <f t="shared" si="85"/>
        <v>9470.2999999999993</v>
      </c>
      <c r="L278" s="165">
        <f t="shared" si="84"/>
        <v>0.13780239355320581</v>
      </c>
    </row>
    <row r="279" spans="2:12" ht="24" customHeight="1" x14ac:dyDescent="0.25">
      <c r="B279" s="34"/>
      <c r="C279" s="82" t="s">
        <v>749</v>
      </c>
      <c r="D279" s="82"/>
      <c r="E279" s="82"/>
      <c r="F279" s="82" t="s">
        <v>750</v>
      </c>
      <c r="G279" s="82"/>
      <c r="H279" s="83"/>
      <c r="I279" s="82"/>
      <c r="J279" s="82"/>
      <c r="K279" s="83">
        <f>SUM(K280:K294)</f>
        <v>14018.15</v>
      </c>
      <c r="L279" s="84">
        <f>K279/$K$216</f>
        <v>8.136211184947717E-2</v>
      </c>
    </row>
    <row r="280" spans="2:12" s="7" customFormat="1" ht="51.9" customHeight="1" x14ac:dyDescent="0.25">
      <c r="B280" s="34"/>
      <c r="C280" s="85" t="s">
        <v>751</v>
      </c>
      <c r="D280" s="86" t="s">
        <v>752</v>
      </c>
      <c r="E280" s="85" t="s">
        <v>41</v>
      </c>
      <c r="F280" s="85" t="s">
        <v>753</v>
      </c>
      <c r="G280" s="87" t="s">
        <v>42</v>
      </c>
      <c r="H280" s="88">
        <v>2</v>
      </c>
      <c r="I280" s="88">
        <v>1638.36</v>
      </c>
      <c r="J280" s="88">
        <f t="shared" si="69"/>
        <v>2095.63</v>
      </c>
      <c r="K280" s="88">
        <f t="shared" ref="K280" si="86">ROUND(H280*J280,2)</f>
        <v>4191.26</v>
      </c>
      <c r="L280" s="89">
        <f>K280/$K$279</f>
        <v>0.29898809757350292</v>
      </c>
    </row>
    <row r="281" spans="2:12" s="7" customFormat="1" ht="26.1" customHeight="1" x14ac:dyDescent="0.25">
      <c r="B281" s="34"/>
      <c r="C281" s="85" t="s">
        <v>754</v>
      </c>
      <c r="D281" s="86" t="s">
        <v>755</v>
      </c>
      <c r="E281" s="85" t="s">
        <v>41</v>
      </c>
      <c r="F281" s="85" t="s">
        <v>756</v>
      </c>
      <c r="G281" s="87" t="s">
        <v>42</v>
      </c>
      <c r="H281" s="88">
        <v>1</v>
      </c>
      <c r="I281" s="88">
        <v>141.85</v>
      </c>
      <c r="J281" s="88">
        <f t="shared" si="69"/>
        <v>181.44</v>
      </c>
      <c r="K281" s="88">
        <f t="shared" ref="K281:K284" si="87">ROUND(H281*J281,2)</f>
        <v>181.44</v>
      </c>
      <c r="L281" s="89">
        <f t="shared" ref="L281:L294" si="88">K281/$K$279</f>
        <v>1.2943220039734202E-2</v>
      </c>
    </row>
    <row r="282" spans="2:12" s="7" customFormat="1" ht="51.9" customHeight="1" x14ac:dyDescent="0.25">
      <c r="B282" s="34"/>
      <c r="C282" s="85" t="s">
        <v>757</v>
      </c>
      <c r="D282" s="86">
        <v>97462</v>
      </c>
      <c r="E282" s="85" t="s">
        <v>196</v>
      </c>
      <c r="F282" s="85" t="s">
        <v>758</v>
      </c>
      <c r="G282" s="87" t="s">
        <v>42</v>
      </c>
      <c r="H282" s="88">
        <v>1</v>
      </c>
      <c r="I282" s="88">
        <v>28.9</v>
      </c>
      <c r="J282" s="88">
        <f t="shared" ref="J282:J321" si="89">ROUND((I282*(1+$J$3)),2)</f>
        <v>36.97</v>
      </c>
      <c r="K282" s="88">
        <f t="shared" si="87"/>
        <v>36.97</v>
      </c>
      <c r="L282" s="89">
        <f t="shared" si="88"/>
        <v>2.6372952208386985E-3</v>
      </c>
    </row>
    <row r="283" spans="2:12" ht="24" customHeight="1" x14ac:dyDescent="0.25">
      <c r="B283" s="34"/>
      <c r="C283" s="161" t="s">
        <v>759</v>
      </c>
      <c r="D283" s="162" t="str">
        <f>CPU!D317</f>
        <v xml:space="preserve"> CP-007 </v>
      </c>
      <c r="E283" s="161" t="s">
        <v>19</v>
      </c>
      <c r="F283" s="161" t="str">
        <f>CPU!F317</f>
        <v>FILTRO VOLUMETRICO MODELO VF1</v>
      </c>
      <c r="G283" s="163" t="s">
        <v>42</v>
      </c>
      <c r="H283" s="164">
        <v>1</v>
      </c>
      <c r="I283" s="164">
        <v>1531.88</v>
      </c>
      <c r="J283" s="164">
        <f t="shared" si="89"/>
        <v>1959.43</v>
      </c>
      <c r="K283" s="164">
        <f t="shared" si="87"/>
        <v>1959.43</v>
      </c>
      <c r="L283" s="165">
        <f t="shared" si="88"/>
        <v>0.13977807342623672</v>
      </c>
    </row>
    <row r="284" spans="2:12" ht="24" customHeight="1" x14ac:dyDescent="0.25">
      <c r="B284" s="34"/>
      <c r="C284" s="161" t="s">
        <v>762</v>
      </c>
      <c r="D284" s="162" t="str">
        <f>CPU!D327</f>
        <v xml:space="preserve"> CP-008 </v>
      </c>
      <c r="E284" s="161" t="s">
        <v>19</v>
      </c>
      <c r="F284" s="161" t="str">
        <f>CPU!F327</f>
        <v>FREIO D'ÁGUA Ø100</v>
      </c>
      <c r="G284" s="163" t="s">
        <v>42</v>
      </c>
      <c r="H284" s="164">
        <v>1</v>
      </c>
      <c r="I284" s="164">
        <v>114.56</v>
      </c>
      <c r="J284" s="164">
        <f t="shared" si="89"/>
        <v>146.53</v>
      </c>
      <c r="K284" s="164">
        <f t="shared" si="87"/>
        <v>146.53</v>
      </c>
      <c r="L284" s="165">
        <f t="shared" si="88"/>
        <v>1.0452877162821058E-2</v>
      </c>
    </row>
    <row r="285" spans="2:12" ht="24" customHeight="1" x14ac:dyDescent="0.25">
      <c r="B285" s="34"/>
      <c r="C285" s="161" t="s">
        <v>765</v>
      </c>
      <c r="D285" s="162" t="str">
        <f>CPU!D337</f>
        <v xml:space="preserve"> CP-009 </v>
      </c>
      <c r="E285" s="161" t="s">
        <v>19</v>
      </c>
      <c r="F285" s="161" t="str">
        <f>CPU!F337</f>
        <v>SIFÃO LADRÃO Ø100</v>
      </c>
      <c r="G285" s="163" t="s">
        <v>42</v>
      </c>
      <c r="H285" s="164">
        <v>1</v>
      </c>
      <c r="I285" s="164">
        <v>203.03</v>
      </c>
      <c r="J285" s="164">
        <f t="shared" si="89"/>
        <v>259.7</v>
      </c>
      <c r="K285" s="164">
        <f t="shared" ref="K285:K294" si="90">ROUND(H285*J285,2)</f>
        <v>259.7</v>
      </c>
      <c r="L285" s="165">
        <f t="shared" si="88"/>
        <v>1.8525982387119555E-2</v>
      </c>
    </row>
    <row r="286" spans="2:12" ht="26.1" customHeight="1" x14ac:dyDescent="0.25">
      <c r="B286" s="34"/>
      <c r="C286" s="161" t="s">
        <v>768</v>
      </c>
      <c r="D286" s="162" t="str">
        <f>CPU!D347</f>
        <v xml:space="preserve"> CP-010 </v>
      </c>
      <c r="E286" s="161" t="s">
        <v>19</v>
      </c>
      <c r="F286" s="161" t="str">
        <f>CPU!F347</f>
        <v>SISTEMA AUTOMÁTICO DE REALIMENTAÇÃO 3/4" CONTENDO BÓIA AUTOMÁTICA DE NÍVEL</v>
      </c>
      <c r="G286" s="163" t="s">
        <v>42</v>
      </c>
      <c r="H286" s="164">
        <v>1</v>
      </c>
      <c r="I286" s="164">
        <v>87.86</v>
      </c>
      <c r="J286" s="164">
        <f t="shared" si="89"/>
        <v>112.38</v>
      </c>
      <c r="K286" s="164">
        <f t="shared" si="90"/>
        <v>112.38</v>
      </c>
      <c r="L286" s="165">
        <f t="shared" si="88"/>
        <v>8.0167497137639421E-3</v>
      </c>
    </row>
    <row r="287" spans="2:12" ht="24" customHeight="1" x14ac:dyDescent="0.25">
      <c r="B287" s="34"/>
      <c r="C287" s="161" t="s">
        <v>771</v>
      </c>
      <c r="D287" s="162" t="str">
        <f>CPU!D355</f>
        <v xml:space="preserve"> CP-011 </v>
      </c>
      <c r="E287" s="161" t="s">
        <v>19</v>
      </c>
      <c r="F287" s="161" t="str">
        <f>CPU!F355</f>
        <v>CONJUNTO FLUTUANTE DE SUCÇÃO Ø 1"</v>
      </c>
      <c r="G287" s="163" t="s">
        <v>42</v>
      </c>
      <c r="H287" s="164">
        <v>1</v>
      </c>
      <c r="I287" s="164">
        <v>686.76</v>
      </c>
      <c r="J287" s="164">
        <f t="shared" si="89"/>
        <v>878.43</v>
      </c>
      <c r="K287" s="164">
        <f t="shared" si="90"/>
        <v>878.43</v>
      </c>
      <c r="L287" s="165">
        <f>K287/$K$279</f>
        <v>6.2663760909963159E-2</v>
      </c>
    </row>
    <row r="288" spans="2:12" ht="26.1" customHeight="1" x14ac:dyDescent="0.25">
      <c r="B288" s="34"/>
      <c r="C288" s="161" t="s">
        <v>774</v>
      </c>
      <c r="D288" s="162" t="str">
        <f>CPU!D364</f>
        <v xml:space="preserve"> CP-012 </v>
      </c>
      <c r="E288" s="161" t="s">
        <v>19</v>
      </c>
      <c r="F288" s="161" t="str">
        <f>CPU!F364</f>
        <v>PRESSURIZADOR  (SILENCIOSO)  AUTOMÁTICO  COM  PRESSOSTATO,  POTENCIA  0,5HP  - 19mca 2.000 l/h</v>
      </c>
      <c r="G288" s="163" t="s">
        <v>42</v>
      </c>
      <c r="H288" s="164">
        <v>1</v>
      </c>
      <c r="I288" s="164">
        <v>1158.21</v>
      </c>
      <c r="J288" s="164">
        <f t="shared" si="89"/>
        <v>1481.47</v>
      </c>
      <c r="K288" s="164">
        <f t="shared" si="90"/>
        <v>1481.47</v>
      </c>
      <c r="L288" s="165">
        <f t="shared" si="88"/>
        <v>0.10568227619193689</v>
      </c>
    </row>
    <row r="289" spans="2:12" s="7" customFormat="1" ht="51.9" customHeight="1" x14ac:dyDescent="0.25">
      <c r="B289" s="34"/>
      <c r="C289" s="85" t="s">
        <v>777</v>
      </c>
      <c r="D289" s="86" t="s">
        <v>778</v>
      </c>
      <c r="E289" s="85" t="s">
        <v>41</v>
      </c>
      <c r="F289" s="85" t="s">
        <v>779</v>
      </c>
      <c r="G289" s="87" t="s">
        <v>42</v>
      </c>
      <c r="H289" s="88">
        <v>1</v>
      </c>
      <c r="I289" s="88">
        <v>149.65</v>
      </c>
      <c r="J289" s="88">
        <f t="shared" si="89"/>
        <v>191.42</v>
      </c>
      <c r="K289" s="88">
        <f t="shared" si="90"/>
        <v>191.42</v>
      </c>
      <c r="L289" s="89">
        <f t="shared" si="88"/>
        <v>1.3655154210791009E-2</v>
      </c>
    </row>
    <row r="290" spans="2:12" s="7" customFormat="1" ht="39" customHeight="1" x14ac:dyDescent="0.25">
      <c r="B290" s="34"/>
      <c r="C290" s="85" t="s">
        <v>780</v>
      </c>
      <c r="D290" s="86" t="s">
        <v>721</v>
      </c>
      <c r="E290" s="85" t="s">
        <v>41</v>
      </c>
      <c r="F290" s="85" t="s">
        <v>722</v>
      </c>
      <c r="G290" s="87" t="s">
        <v>42</v>
      </c>
      <c r="H290" s="88">
        <v>1</v>
      </c>
      <c r="I290" s="88">
        <f>I269</f>
        <v>80.599999999999994</v>
      </c>
      <c r="J290" s="88">
        <f t="shared" si="89"/>
        <v>103.1</v>
      </c>
      <c r="K290" s="88">
        <f t="shared" si="90"/>
        <v>103.1</v>
      </c>
      <c r="L290" s="89">
        <f t="shared" si="88"/>
        <v>7.3547508052061077E-3</v>
      </c>
    </row>
    <row r="291" spans="2:12" s="7" customFormat="1" ht="39" customHeight="1" x14ac:dyDescent="0.25">
      <c r="B291" s="34"/>
      <c r="C291" s="85" t="s">
        <v>781</v>
      </c>
      <c r="D291" s="86" t="s">
        <v>782</v>
      </c>
      <c r="E291" s="85" t="s">
        <v>41</v>
      </c>
      <c r="F291" s="85" t="s">
        <v>783</v>
      </c>
      <c r="G291" s="87" t="s">
        <v>42</v>
      </c>
      <c r="H291" s="88">
        <v>1</v>
      </c>
      <c r="I291" s="88">
        <v>72.16</v>
      </c>
      <c r="J291" s="88">
        <f t="shared" si="89"/>
        <v>92.3</v>
      </c>
      <c r="K291" s="88">
        <f t="shared" si="90"/>
        <v>92.3</v>
      </c>
      <c r="L291" s="89">
        <f>K291/$K$279</f>
        <v>6.5843210409362151E-3</v>
      </c>
    </row>
    <row r="292" spans="2:12" s="7" customFormat="1" ht="26.1" customHeight="1" x14ac:dyDescent="0.25">
      <c r="B292" s="34"/>
      <c r="C292" s="85" t="s">
        <v>784</v>
      </c>
      <c r="D292" s="86" t="s">
        <v>785</v>
      </c>
      <c r="E292" s="85" t="s">
        <v>41</v>
      </c>
      <c r="F292" s="85" t="s">
        <v>786</v>
      </c>
      <c r="G292" s="87" t="s">
        <v>46</v>
      </c>
      <c r="H292" s="88">
        <v>20</v>
      </c>
      <c r="I292" s="88">
        <v>94.75</v>
      </c>
      <c r="J292" s="88">
        <f t="shared" si="89"/>
        <v>121.19</v>
      </c>
      <c r="K292" s="88">
        <f t="shared" si="90"/>
        <v>2423.8000000000002</v>
      </c>
      <c r="L292" s="89">
        <f t="shared" si="88"/>
        <v>0.1729044132071636</v>
      </c>
    </row>
    <row r="293" spans="2:12" s="7" customFormat="1" ht="39" customHeight="1" x14ac:dyDescent="0.25">
      <c r="B293" s="34"/>
      <c r="C293" s="85" t="s">
        <v>787</v>
      </c>
      <c r="D293" s="86" t="s">
        <v>788</v>
      </c>
      <c r="E293" s="85" t="s">
        <v>41</v>
      </c>
      <c r="F293" s="85" t="s">
        <v>789</v>
      </c>
      <c r="G293" s="87" t="s">
        <v>46</v>
      </c>
      <c r="H293" s="88">
        <v>28</v>
      </c>
      <c r="I293" s="88">
        <v>44.08</v>
      </c>
      <c r="J293" s="88">
        <f t="shared" si="89"/>
        <v>56.38</v>
      </c>
      <c r="K293" s="88">
        <f t="shared" si="90"/>
        <v>1578.64</v>
      </c>
      <c r="L293" s="89">
        <f t="shared" si="88"/>
        <v>0.11261400398768739</v>
      </c>
    </row>
    <row r="294" spans="2:12" s="7" customFormat="1" ht="24" customHeight="1" x14ac:dyDescent="0.25">
      <c r="B294" s="34"/>
      <c r="C294" s="85" t="s">
        <v>790</v>
      </c>
      <c r="D294" s="86" t="s">
        <v>791</v>
      </c>
      <c r="E294" s="85" t="s">
        <v>41</v>
      </c>
      <c r="F294" s="85" t="s">
        <v>792</v>
      </c>
      <c r="G294" s="87" t="s">
        <v>42</v>
      </c>
      <c r="H294" s="88">
        <v>8</v>
      </c>
      <c r="I294" s="88">
        <v>37.26</v>
      </c>
      <c r="J294" s="88">
        <f t="shared" si="89"/>
        <v>47.66</v>
      </c>
      <c r="K294" s="88">
        <f t="shared" si="90"/>
        <v>381.28</v>
      </c>
      <c r="L294" s="89">
        <f t="shared" si="88"/>
        <v>2.719902412229859E-2</v>
      </c>
    </row>
    <row r="295" spans="2:12" ht="24" customHeight="1" x14ac:dyDescent="0.25">
      <c r="B295" s="34"/>
      <c r="C295" s="153" t="s">
        <v>793</v>
      </c>
      <c r="D295" s="153"/>
      <c r="E295" s="153"/>
      <c r="F295" s="153" t="s">
        <v>794</v>
      </c>
      <c r="G295" s="153"/>
      <c r="H295" s="154"/>
      <c r="I295" s="153"/>
      <c r="J295" s="153"/>
      <c r="K295" s="154">
        <f>SUM(K296:K300)</f>
        <v>4709.26</v>
      </c>
      <c r="L295" s="155">
        <f>K295/$K$344</f>
        <v>2.3878759672746916E-3</v>
      </c>
    </row>
    <row r="296" spans="2:12" s="7" customFormat="1" ht="65.099999999999994" customHeight="1" x14ac:dyDescent="0.25">
      <c r="B296" s="34"/>
      <c r="C296" s="85" t="s">
        <v>795</v>
      </c>
      <c r="D296" s="86" t="s">
        <v>796</v>
      </c>
      <c r="E296" s="85" t="s">
        <v>41</v>
      </c>
      <c r="F296" s="85" t="s">
        <v>797</v>
      </c>
      <c r="G296" s="87" t="s">
        <v>42</v>
      </c>
      <c r="H296" s="88">
        <v>1</v>
      </c>
      <c r="I296" s="88">
        <v>273.70999999999998</v>
      </c>
      <c r="J296" s="88">
        <f t="shared" si="89"/>
        <v>350.1</v>
      </c>
      <c r="K296" s="88">
        <f t="shared" ref="K296" si="91">ROUND(H296*J296,2)</f>
        <v>350.1</v>
      </c>
      <c r="L296" s="89">
        <f>K296/$K$295</f>
        <v>7.4342890390422273E-2</v>
      </c>
    </row>
    <row r="297" spans="2:12" s="7" customFormat="1" ht="26.1" customHeight="1" x14ac:dyDescent="0.25">
      <c r="B297" s="34"/>
      <c r="C297" s="85" t="s">
        <v>798</v>
      </c>
      <c r="D297" s="86" t="s">
        <v>799</v>
      </c>
      <c r="E297" s="85" t="s">
        <v>41</v>
      </c>
      <c r="F297" s="85" t="s">
        <v>800</v>
      </c>
      <c r="G297" s="87" t="s">
        <v>42</v>
      </c>
      <c r="H297" s="88">
        <v>7</v>
      </c>
      <c r="I297" s="88">
        <v>212.44</v>
      </c>
      <c r="J297" s="88">
        <f t="shared" si="89"/>
        <v>271.73</v>
      </c>
      <c r="K297" s="88">
        <f t="shared" ref="K297:K300" si="92">ROUND(H297*J297,2)</f>
        <v>1902.11</v>
      </c>
      <c r="L297" s="89">
        <f t="shared" ref="L297:L300" si="93">K297/$K$295</f>
        <v>0.40390846969587574</v>
      </c>
    </row>
    <row r="298" spans="2:12" s="7" customFormat="1" ht="39" customHeight="1" x14ac:dyDescent="0.25">
      <c r="B298" s="34"/>
      <c r="C298" s="85" t="s">
        <v>801</v>
      </c>
      <c r="D298" s="86" t="s">
        <v>802</v>
      </c>
      <c r="E298" s="85" t="s">
        <v>41</v>
      </c>
      <c r="F298" s="85" t="s">
        <v>803</v>
      </c>
      <c r="G298" s="87" t="s">
        <v>42</v>
      </c>
      <c r="H298" s="88">
        <v>7</v>
      </c>
      <c r="I298" s="88">
        <v>227.39</v>
      </c>
      <c r="J298" s="88">
        <f t="shared" si="89"/>
        <v>290.85000000000002</v>
      </c>
      <c r="K298" s="88">
        <f t="shared" si="92"/>
        <v>2035.95</v>
      </c>
      <c r="L298" s="89">
        <f t="shared" si="93"/>
        <v>0.43232907080942651</v>
      </c>
    </row>
    <row r="299" spans="2:12" s="7" customFormat="1" ht="26.1" customHeight="1" x14ac:dyDescent="0.25">
      <c r="B299" s="34"/>
      <c r="C299" s="85" t="s">
        <v>804</v>
      </c>
      <c r="D299" s="86" t="s">
        <v>805</v>
      </c>
      <c r="E299" s="85" t="s">
        <v>41</v>
      </c>
      <c r="F299" s="85" t="s">
        <v>806</v>
      </c>
      <c r="G299" s="87" t="s">
        <v>42</v>
      </c>
      <c r="H299" s="88">
        <v>8</v>
      </c>
      <c r="I299" s="88">
        <v>22.97</v>
      </c>
      <c r="J299" s="88">
        <f t="shared" si="89"/>
        <v>29.38</v>
      </c>
      <c r="K299" s="88">
        <f t="shared" si="92"/>
        <v>235.04</v>
      </c>
      <c r="L299" s="89">
        <f t="shared" si="93"/>
        <v>4.9910176970479433E-2</v>
      </c>
    </row>
    <row r="300" spans="2:12" s="7" customFormat="1" ht="24" customHeight="1" x14ac:dyDescent="0.25">
      <c r="B300" s="34"/>
      <c r="C300" s="85" t="s">
        <v>807</v>
      </c>
      <c r="D300" s="86" t="s">
        <v>808</v>
      </c>
      <c r="E300" s="85" t="s">
        <v>41</v>
      </c>
      <c r="F300" s="85" t="s">
        <v>809</v>
      </c>
      <c r="G300" s="87" t="s">
        <v>42</v>
      </c>
      <c r="H300" s="88">
        <v>7</v>
      </c>
      <c r="I300" s="34">
        <v>20.78</v>
      </c>
      <c r="J300" s="88">
        <f t="shared" si="89"/>
        <v>26.58</v>
      </c>
      <c r="K300" s="88">
        <f t="shared" si="92"/>
        <v>186.06</v>
      </c>
      <c r="L300" s="89">
        <f t="shared" si="93"/>
        <v>3.9509392133795965E-2</v>
      </c>
    </row>
    <row r="301" spans="2:12" ht="24" customHeight="1" x14ac:dyDescent="0.25">
      <c r="B301" s="34"/>
      <c r="C301" s="153" t="s">
        <v>810</v>
      </c>
      <c r="D301" s="153"/>
      <c r="E301" s="153"/>
      <c r="F301" s="153" t="s">
        <v>811</v>
      </c>
      <c r="G301" s="153"/>
      <c r="H301" s="154"/>
      <c r="I301" s="153"/>
      <c r="J301" s="153"/>
      <c r="K301" s="154">
        <f>SUM(K302:K306)</f>
        <v>11613.7</v>
      </c>
      <c r="L301" s="155">
        <f>K301/$K$344</f>
        <v>5.8888392488709662E-3</v>
      </c>
    </row>
    <row r="302" spans="2:12" s="7" customFormat="1" ht="39" customHeight="1" x14ac:dyDescent="0.25">
      <c r="B302" s="34"/>
      <c r="C302" s="85" t="s">
        <v>812</v>
      </c>
      <c r="D302" s="86" t="s">
        <v>813</v>
      </c>
      <c r="E302" s="85" t="s">
        <v>41</v>
      </c>
      <c r="F302" s="85" t="s">
        <v>814</v>
      </c>
      <c r="G302" s="87" t="s">
        <v>46</v>
      </c>
      <c r="H302" s="88">
        <v>50</v>
      </c>
      <c r="I302" s="88">
        <v>107.15</v>
      </c>
      <c r="J302" s="88">
        <f t="shared" si="89"/>
        <v>137.06</v>
      </c>
      <c r="K302" s="88">
        <f t="shared" ref="K302" si="94">ROUND(H302*J302,2)</f>
        <v>6853</v>
      </c>
      <c r="L302" s="89">
        <f>K302/$K$301</f>
        <v>0.59007895847146041</v>
      </c>
    </row>
    <row r="303" spans="2:12" s="7" customFormat="1" ht="24" customHeight="1" x14ac:dyDescent="0.25">
      <c r="B303" s="34"/>
      <c r="C303" s="85" t="s">
        <v>815</v>
      </c>
      <c r="D303" s="86" t="s">
        <v>816</v>
      </c>
      <c r="E303" s="85" t="s">
        <v>41</v>
      </c>
      <c r="F303" s="85" t="s">
        <v>817</v>
      </c>
      <c r="G303" s="87" t="s">
        <v>42</v>
      </c>
      <c r="H303" s="88">
        <v>1</v>
      </c>
      <c r="I303" s="88">
        <v>65.62</v>
      </c>
      <c r="J303" s="88">
        <f t="shared" si="89"/>
        <v>83.93</v>
      </c>
      <c r="K303" s="88">
        <f t="shared" ref="K303:K306" si="95">ROUND(H303*J303,2)</f>
        <v>83.93</v>
      </c>
      <c r="L303" s="89">
        <f t="shared" ref="L303:L306" si="96">K303/$K$301</f>
        <v>7.226809716111145E-3</v>
      </c>
    </row>
    <row r="304" spans="2:12" ht="24" customHeight="1" x14ac:dyDescent="0.25">
      <c r="B304" s="34"/>
      <c r="C304" s="161" t="s">
        <v>818</v>
      </c>
      <c r="D304" s="162" t="str">
        <f>CPU!D373</f>
        <v xml:space="preserve"> CP-017 </v>
      </c>
      <c r="E304" s="161" t="s">
        <v>19</v>
      </c>
      <c r="F304" s="161" t="str">
        <f>CPU!F373</f>
        <v>POSTO DE CONSUMO COMPLETO OXIGÊMIO/VÁCUO</v>
      </c>
      <c r="G304" s="163" t="s">
        <v>42</v>
      </c>
      <c r="H304" s="164">
        <v>4</v>
      </c>
      <c r="I304" s="164">
        <v>124.6</v>
      </c>
      <c r="J304" s="164">
        <f t="shared" si="89"/>
        <v>159.38</v>
      </c>
      <c r="K304" s="164">
        <f t="shared" si="95"/>
        <v>637.52</v>
      </c>
      <c r="L304" s="165">
        <f t="shared" si="96"/>
        <v>5.4893789231683268E-2</v>
      </c>
    </row>
    <row r="305" spans="2:12" ht="26.1" customHeight="1" x14ac:dyDescent="0.25">
      <c r="B305" s="34"/>
      <c r="C305" s="161" t="s">
        <v>821</v>
      </c>
      <c r="D305" s="162" t="str">
        <f>CPU!D382</f>
        <v xml:space="preserve"> CP-018 </v>
      </c>
      <c r="E305" s="161" t="s">
        <v>19</v>
      </c>
      <c r="F305" s="161" t="str">
        <f>CPU!F382</f>
        <v>FILTRO REGULADOR DE AR COMPLETO COM MANÔMETRO</v>
      </c>
      <c r="G305" s="163" t="s">
        <v>42</v>
      </c>
      <c r="H305" s="164">
        <v>2</v>
      </c>
      <c r="I305" s="164">
        <v>360.03</v>
      </c>
      <c r="J305" s="164">
        <f t="shared" si="89"/>
        <v>460.51</v>
      </c>
      <c r="K305" s="164">
        <f t="shared" si="95"/>
        <v>921.02</v>
      </c>
      <c r="L305" s="165">
        <f t="shared" si="96"/>
        <v>7.9304614377846847E-2</v>
      </c>
    </row>
    <row r="306" spans="2:12" s="7" customFormat="1" ht="24" customHeight="1" x14ac:dyDescent="0.25">
      <c r="B306" s="34"/>
      <c r="C306" s="85" t="s">
        <v>823</v>
      </c>
      <c r="D306" s="86" t="s">
        <v>824</v>
      </c>
      <c r="E306" s="85" t="s">
        <v>41</v>
      </c>
      <c r="F306" s="85" t="s">
        <v>825</v>
      </c>
      <c r="G306" s="87" t="s">
        <v>42</v>
      </c>
      <c r="H306" s="88">
        <v>1</v>
      </c>
      <c r="I306" s="88">
        <v>2430.04</v>
      </c>
      <c r="J306" s="88">
        <f>ROUND((I306*(1+$J$6)),2)</f>
        <v>3118.23</v>
      </c>
      <c r="K306" s="88">
        <f t="shared" si="95"/>
        <v>3118.23</v>
      </c>
      <c r="L306" s="89">
        <f t="shared" si="96"/>
        <v>0.2684958282028983</v>
      </c>
    </row>
    <row r="307" spans="2:12" ht="24" customHeight="1" x14ac:dyDescent="0.25">
      <c r="B307" s="34"/>
      <c r="C307" s="153" t="s">
        <v>826</v>
      </c>
      <c r="D307" s="153"/>
      <c r="E307" s="153"/>
      <c r="F307" s="153" t="s">
        <v>827</v>
      </c>
      <c r="G307" s="153"/>
      <c r="H307" s="154"/>
      <c r="I307" s="153"/>
      <c r="J307" s="153"/>
      <c r="K307" s="154">
        <f>SUM(K308:K312)</f>
        <v>2579.4300000000003</v>
      </c>
      <c r="L307" s="155">
        <f>K307/$K$344</f>
        <v>1.3079250044098984E-3</v>
      </c>
    </row>
    <row r="308" spans="2:12" s="7" customFormat="1" ht="39" customHeight="1" x14ac:dyDescent="0.25">
      <c r="B308" s="34"/>
      <c r="C308" s="85" t="s">
        <v>828</v>
      </c>
      <c r="D308" s="86">
        <v>39664</v>
      </c>
      <c r="E308" s="85" t="s">
        <v>196</v>
      </c>
      <c r="F308" s="85" t="s">
        <v>829</v>
      </c>
      <c r="G308" s="87" t="s">
        <v>46</v>
      </c>
      <c r="H308" s="88">
        <v>12</v>
      </c>
      <c r="I308" s="88">
        <v>29.27</v>
      </c>
      <c r="J308" s="88">
        <f t="shared" si="89"/>
        <v>37.44</v>
      </c>
      <c r="K308" s="88">
        <f t="shared" ref="K308" si="97">ROUND(H308*J308,2)</f>
        <v>449.28</v>
      </c>
      <c r="L308" s="89">
        <f>K308/$K$307</f>
        <v>0.17417801607331848</v>
      </c>
    </row>
    <row r="309" spans="2:12" s="7" customFormat="1" ht="39" customHeight="1" x14ac:dyDescent="0.25">
      <c r="B309" s="34"/>
      <c r="C309" s="85" t="s">
        <v>830</v>
      </c>
      <c r="D309" s="86" t="s">
        <v>831</v>
      </c>
      <c r="E309" s="85" t="s">
        <v>41</v>
      </c>
      <c r="F309" s="85" t="s">
        <v>832</v>
      </c>
      <c r="G309" s="87" t="s">
        <v>46</v>
      </c>
      <c r="H309" s="88">
        <v>18</v>
      </c>
      <c r="I309" s="88">
        <v>33.19</v>
      </c>
      <c r="J309" s="88">
        <f t="shared" si="89"/>
        <v>42.45</v>
      </c>
      <c r="K309" s="88">
        <f t="shared" ref="K309:K312" si="98">ROUND(H309*J309,2)</f>
        <v>764.1</v>
      </c>
      <c r="L309" s="89">
        <f t="shared" ref="L309:L312" si="99">K309/$K$307</f>
        <v>0.29622823647084817</v>
      </c>
    </row>
    <row r="310" spans="2:12" s="7" customFormat="1" ht="24" customHeight="1" x14ac:dyDescent="0.25">
      <c r="B310" s="34"/>
      <c r="C310" s="85" t="s">
        <v>833</v>
      </c>
      <c r="D310" s="90" t="s">
        <v>834</v>
      </c>
      <c r="E310" s="85" t="s">
        <v>252</v>
      </c>
      <c r="F310" s="85" t="s">
        <v>835</v>
      </c>
      <c r="G310" s="87" t="s">
        <v>42</v>
      </c>
      <c r="H310" s="88">
        <v>1</v>
      </c>
      <c r="I310" s="88">
        <v>337.15</v>
      </c>
      <c r="J310" s="88">
        <f t="shared" si="89"/>
        <v>431.25</v>
      </c>
      <c r="K310" s="88">
        <f t="shared" si="98"/>
        <v>431.25</v>
      </c>
      <c r="L310" s="89">
        <f t="shared" si="99"/>
        <v>0.16718809969644455</v>
      </c>
    </row>
    <row r="311" spans="2:12" s="7" customFormat="1" ht="24" customHeight="1" x14ac:dyDescent="0.25">
      <c r="B311" s="34"/>
      <c r="C311" s="85" t="s">
        <v>836</v>
      </c>
      <c r="D311" s="90" t="s">
        <v>837</v>
      </c>
      <c r="E311" s="85" t="s">
        <v>252</v>
      </c>
      <c r="F311" s="85" t="s">
        <v>838</v>
      </c>
      <c r="G311" s="87" t="s">
        <v>46</v>
      </c>
      <c r="H311" s="88">
        <v>8</v>
      </c>
      <c r="I311" s="88">
        <v>23.49</v>
      </c>
      <c r="J311" s="88">
        <f t="shared" si="89"/>
        <v>30.05</v>
      </c>
      <c r="K311" s="88">
        <f t="shared" si="98"/>
        <v>240.4</v>
      </c>
      <c r="L311" s="89">
        <f t="shared" si="99"/>
        <v>9.3198885024986133E-2</v>
      </c>
    </row>
    <row r="312" spans="2:12" ht="26.1" customHeight="1" x14ac:dyDescent="0.25">
      <c r="B312" s="34"/>
      <c r="C312" s="161" t="s">
        <v>839</v>
      </c>
      <c r="D312" s="162" t="str">
        <f>CPU!D390</f>
        <v xml:space="preserve"> IP-048 </v>
      </c>
      <c r="E312" s="161" t="s">
        <v>19</v>
      </c>
      <c r="F312" s="161" t="str">
        <f>CPU!F390</f>
        <v>MANGUEIRA PVC FLEXIVEL DRENO AR CONDICIONADO</v>
      </c>
      <c r="G312" s="163" t="s">
        <v>46</v>
      </c>
      <c r="H312" s="164">
        <v>32</v>
      </c>
      <c r="I312" s="164">
        <f>CPU!L390</f>
        <v>16.962500154000001</v>
      </c>
      <c r="J312" s="164">
        <f t="shared" si="89"/>
        <v>21.7</v>
      </c>
      <c r="K312" s="164">
        <f t="shared" si="98"/>
        <v>694.4</v>
      </c>
      <c r="L312" s="165">
        <f t="shared" si="99"/>
        <v>0.26920676273440253</v>
      </c>
    </row>
    <row r="313" spans="2:12" ht="24" customHeight="1" x14ac:dyDescent="0.25">
      <c r="B313" s="34"/>
      <c r="C313" s="153" t="s">
        <v>842</v>
      </c>
      <c r="D313" s="153"/>
      <c r="E313" s="153"/>
      <c r="F313" s="153" t="s">
        <v>843</v>
      </c>
      <c r="G313" s="153"/>
      <c r="H313" s="154"/>
      <c r="I313" s="153"/>
      <c r="J313" s="153"/>
      <c r="K313" s="154">
        <f>SUM(K314:K315)</f>
        <v>10770.220000000001</v>
      </c>
      <c r="L313" s="155">
        <f>K313/$K$344</f>
        <v>5.4611445323174412E-3</v>
      </c>
    </row>
    <row r="314" spans="2:12" s="7" customFormat="1" ht="24" customHeight="1" x14ac:dyDescent="0.25">
      <c r="B314" s="34"/>
      <c r="C314" s="85" t="s">
        <v>844</v>
      </c>
      <c r="D314" s="86" t="s">
        <v>930</v>
      </c>
      <c r="E314" s="85" t="s">
        <v>303</v>
      </c>
      <c r="F314" s="85" t="s">
        <v>845</v>
      </c>
      <c r="G314" s="87" t="s">
        <v>50</v>
      </c>
      <c r="H314" s="88">
        <v>1.62</v>
      </c>
      <c r="I314" s="88">
        <f>CPU!L396</f>
        <v>2490.42</v>
      </c>
      <c r="J314" s="88">
        <f t="shared" si="89"/>
        <v>3185.5</v>
      </c>
      <c r="K314" s="88">
        <f t="shared" ref="K314" si="100">ROUND(H314*J314,2)</f>
        <v>5160.51</v>
      </c>
      <c r="L314" s="89">
        <f>K314/$K$313</f>
        <v>0.47914620128465341</v>
      </c>
    </row>
    <row r="315" spans="2:12" s="7" customFormat="1" ht="34.950000000000003" customHeight="1" x14ac:dyDescent="0.25">
      <c r="B315" s="34"/>
      <c r="C315" s="85" t="s">
        <v>846</v>
      </c>
      <c r="D315" s="86" t="s">
        <v>931</v>
      </c>
      <c r="E315" s="85" t="s">
        <v>303</v>
      </c>
      <c r="F315" s="85" t="s">
        <v>847</v>
      </c>
      <c r="G315" s="87" t="s">
        <v>42</v>
      </c>
      <c r="H315" s="88">
        <v>1</v>
      </c>
      <c r="I315" s="88">
        <v>4385.67</v>
      </c>
      <c r="J315" s="88">
        <f t="shared" si="89"/>
        <v>5609.71</v>
      </c>
      <c r="K315" s="88">
        <f t="shared" ref="K315" si="101">ROUND(H315*J315,2)</f>
        <v>5609.71</v>
      </c>
      <c r="L315" s="89">
        <f>K315/$K$313</f>
        <v>0.52085379871534654</v>
      </c>
    </row>
    <row r="316" spans="2:12" ht="24" customHeight="1" x14ac:dyDescent="0.25">
      <c r="B316" s="34"/>
      <c r="C316" s="153" t="s">
        <v>848</v>
      </c>
      <c r="D316" s="153"/>
      <c r="E316" s="153"/>
      <c r="F316" s="153" t="s">
        <v>849</v>
      </c>
      <c r="G316" s="153"/>
      <c r="H316" s="154"/>
      <c r="I316" s="153"/>
      <c r="J316" s="153"/>
      <c r="K316" s="154">
        <f>SUM(K317:K321)</f>
        <v>1021.13</v>
      </c>
      <c r="L316" s="155">
        <f>K316/$K$344</f>
        <v>5.1777387242649717E-4</v>
      </c>
    </row>
    <row r="317" spans="2:12" s="7" customFormat="1" ht="26.1" customHeight="1" x14ac:dyDescent="0.25">
      <c r="B317" s="34"/>
      <c r="C317" s="85" t="s">
        <v>850</v>
      </c>
      <c r="D317" s="86" t="s">
        <v>391</v>
      </c>
      <c r="E317" s="85" t="s">
        <v>41</v>
      </c>
      <c r="F317" s="85" t="s">
        <v>392</v>
      </c>
      <c r="G317" s="87" t="s">
        <v>46</v>
      </c>
      <c r="H317" s="88">
        <v>15</v>
      </c>
      <c r="I317" s="88">
        <f>I147</f>
        <v>27.05</v>
      </c>
      <c r="J317" s="88">
        <f t="shared" si="89"/>
        <v>34.6</v>
      </c>
      <c r="K317" s="88">
        <f t="shared" ref="K317" si="102">ROUND(H317*J317,2)</f>
        <v>519</v>
      </c>
      <c r="L317" s="89">
        <f>K317/$K$316</f>
        <v>0.50826045655303442</v>
      </c>
    </row>
    <row r="318" spans="2:12" s="7" customFormat="1" ht="39" customHeight="1" x14ac:dyDescent="0.25">
      <c r="B318" s="34"/>
      <c r="C318" s="85" t="s">
        <v>851</v>
      </c>
      <c r="D318" s="86" t="s">
        <v>550</v>
      </c>
      <c r="E318" s="85" t="s">
        <v>41</v>
      </c>
      <c r="F318" s="85" t="s">
        <v>551</v>
      </c>
      <c r="G318" s="87" t="s">
        <v>42</v>
      </c>
      <c r="H318" s="88">
        <v>5</v>
      </c>
      <c r="I318" s="88">
        <f>I207</f>
        <v>17.72</v>
      </c>
      <c r="J318" s="88">
        <f t="shared" si="89"/>
        <v>22.67</v>
      </c>
      <c r="K318" s="88">
        <f t="shared" ref="K318:K321" si="103">ROUND(H318*J318,2)</f>
        <v>113.35</v>
      </c>
      <c r="L318" s="89">
        <f t="shared" ref="L318:L321" si="104">K318/$K$316</f>
        <v>0.11100447543407793</v>
      </c>
    </row>
    <row r="319" spans="2:12" s="7" customFormat="1" ht="26.1" customHeight="1" x14ac:dyDescent="0.25">
      <c r="B319" s="34"/>
      <c r="C319" s="85" t="s">
        <v>852</v>
      </c>
      <c r="D319" s="86" t="s">
        <v>480</v>
      </c>
      <c r="E319" s="85" t="s">
        <v>41</v>
      </c>
      <c r="F319" s="85" t="s">
        <v>481</v>
      </c>
      <c r="G319" s="87" t="s">
        <v>46</v>
      </c>
      <c r="H319" s="88">
        <v>7</v>
      </c>
      <c r="I319" s="88">
        <f>I181</f>
        <v>8.5500000000000007</v>
      </c>
      <c r="J319" s="88">
        <f t="shared" si="89"/>
        <v>10.94</v>
      </c>
      <c r="K319" s="88">
        <f t="shared" si="103"/>
        <v>76.58</v>
      </c>
      <c r="L319" s="89">
        <f t="shared" si="104"/>
        <v>7.4995348290619213E-2</v>
      </c>
    </row>
    <row r="320" spans="2:12" s="7" customFormat="1" ht="24" customHeight="1" x14ac:dyDescent="0.25">
      <c r="B320" s="34"/>
      <c r="C320" s="85" t="s">
        <v>853</v>
      </c>
      <c r="D320" s="86" t="s">
        <v>854</v>
      </c>
      <c r="E320" s="85" t="s">
        <v>41</v>
      </c>
      <c r="F320" s="85" t="s">
        <v>855</v>
      </c>
      <c r="G320" s="87" t="s">
        <v>46</v>
      </c>
      <c r="H320" s="88">
        <v>10</v>
      </c>
      <c r="I320" s="88">
        <v>5.61</v>
      </c>
      <c r="J320" s="88">
        <f t="shared" si="89"/>
        <v>7.18</v>
      </c>
      <c r="K320" s="88">
        <f t="shared" si="103"/>
        <v>71.8</v>
      </c>
      <c r="L320" s="89">
        <f t="shared" si="104"/>
        <v>7.0314259692693393E-2</v>
      </c>
    </row>
    <row r="321" spans="2:12" s="7" customFormat="1" ht="24" customHeight="1" x14ac:dyDescent="0.25">
      <c r="B321" s="34"/>
      <c r="C321" s="85" t="s">
        <v>856</v>
      </c>
      <c r="D321" s="90" t="s">
        <v>857</v>
      </c>
      <c r="E321" s="85" t="s">
        <v>252</v>
      </c>
      <c r="F321" s="85" t="s">
        <v>858</v>
      </c>
      <c r="G321" s="87" t="s">
        <v>46</v>
      </c>
      <c r="H321" s="88">
        <v>40</v>
      </c>
      <c r="I321" s="88">
        <v>4.7</v>
      </c>
      <c r="J321" s="88">
        <f t="shared" si="89"/>
        <v>6.01</v>
      </c>
      <c r="K321" s="88">
        <f t="shared" si="103"/>
        <v>240.4</v>
      </c>
      <c r="L321" s="89">
        <f t="shared" si="104"/>
        <v>0.2354254600295751</v>
      </c>
    </row>
    <row r="322" spans="2:12" ht="24" customHeight="1" x14ac:dyDescent="0.25">
      <c r="B322" s="34"/>
      <c r="C322" s="153" t="s">
        <v>859</v>
      </c>
      <c r="D322" s="153"/>
      <c r="E322" s="153"/>
      <c r="F322" s="153" t="s">
        <v>860</v>
      </c>
      <c r="G322" s="153"/>
      <c r="H322" s="154"/>
      <c r="I322" s="153"/>
      <c r="J322" s="153"/>
      <c r="K322" s="154">
        <f>K323</f>
        <v>7858.1100000000006</v>
      </c>
      <c r="L322" s="155">
        <f>K322/$K$344</f>
        <v>3.9845309065969876E-3</v>
      </c>
    </row>
    <row r="323" spans="2:12" ht="24" customHeight="1" x14ac:dyDescent="0.25">
      <c r="B323" s="34"/>
      <c r="C323" s="82" t="s">
        <v>861</v>
      </c>
      <c r="D323" s="82"/>
      <c r="E323" s="82"/>
      <c r="F323" s="82" t="s">
        <v>862</v>
      </c>
      <c r="G323" s="82"/>
      <c r="H323" s="83"/>
      <c r="I323" s="82"/>
      <c r="J323" s="82"/>
      <c r="K323" s="83">
        <f>SUM(K324:K331)</f>
        <v>7858.1100000000006</v>
      </c>
      <c r="L323" s="84">
        <f>K323/$K$322</f>
        <v>1</v>
      </c>
    </row>
    <row r="324" spans="2:12" s="7" customFormat="1" ht="39" customHeight="1" x14ac:dyDescent="0.25">
      <c r="B324" s="34"/>
      <c r="C324" s="85" t="s">
        <v>863</v>
      </c>
      <c r="D324" s="86" t="s">
        <v>164</v>
      </c>
      <c r="E324" s="85" t="s">
        <v>41</v>
      </c>
      <c r="F324" s="85" t="s">
        <v>165</v>
      </c>
      <c r="G324" s="87" t="s">
        <v>50</v>
      </c>
      <c r="H324" s="88">
        <v>0.85</v>
      </c>
      <c r="I324" s="88">
        <f>I64</f>
        <v>94.31</v>
      </c>
      <c r="J324" s="88">
        <f t="shared" ref="J324:J331" si="105">ROUND((I324*(1+$J$3)),2)</f>
        <v>120.63</v>
      </c>
      <c r="K324" s="88">
        <f t="shared" ref="K324" si="106">ROUND(H324*J324,2)</f>
        <v>102.54</v>
      </c>
      <c r="L324" s="89">
        <f>K324/$K$323</f>
        <v>1.3048939248750654E-2</v>
      </c>
    </row>
    <row r="325" spans="2:12" s="7" customFormat="1" ht="39" customHeight="1" x14ac:dyDescent="0.25">
      <c r="B325" s="34"/>
      <c r="C325" s="85" t="s">
        <v>864</v>
      </c>
      <c r="D325" s="86" t="s">
        <v>865</v>
      </c>
      <c r="E325" s="85" t="s">
        <v>41</v>
      </c>
      <c r="F325" s="85" t="s">
        <v>866</v>
      </c>
      <c r="G325" s="87" t="s">
        <v>50</v>
      </c>
      <c r="H325" s="88">
        <v>4.7</v>
      </c>
      <c r="I325" s="88">
        <v>78.94</v>
      </c>
      <c r="J325" s="88">
        <f t="shared" si="105"/>
        <v>100.97</v>
      </c>
      <c r="K325" s="88">
        <f t="shared" ref="K325:K328" si="107">ROUND(H325*J325,2)</f>
        <v>474.56</v>
      </c>
      <c r="L325" s="89">
        <f t="shared" ref="L325:L331" si="108">K325/$K$323</f>
        <v>6.0391111857685878E-2</v>
      </c>
    </row>
    <row r="326" spans="2:12" s="7" customFormat="1" ht="39" customHeight="1" x14ac:dyDescent="0.25">
      <c r="B326" s="34"/>
      <c r="C326" s="85" t="s">
        <v>867</v>
      </c>
      <c r="D326" s="86" t="s">
        <v>868</v>
      </c>
      <c r="E326" s="85" t="s">
        <v>41</v>
      </c>
      <c r="F326" s="85" t="s">
        <v>869</v>
      </c>
      <c r="G326" s="87" t="s">
        <v>50</v>
      </c>
      <c r="H326" s="88">
        <v>10.25</v>
      </c>
      <c r="I326" s="88">
        <v>12.77</v>
      </c>
      <c r="J326" s="88">
        <f t="shared" si="105"/>
        <v>16.329999999999998</v>
      </c>
      <c r="K326" s="88">
        <f t="shared" si="107"/>
        <v>167.38</v>
      </c>
      <c r="L326" s="89">
        <f t="shared" si="108"/>
        <v>2.1300287219191381E-2</v>
      </c>
    </row>
    <row r="327" spans="2:12" s="7" customFormat="1" ht="39" customHeight="1" x14ac:dyDescent="0.25">
      <c r="B327" s="34"/>
      <c r="C327" s="85" t="s">
        <v>870</v>
      </c>
      <c r="D327" s="86" t="s">
        <v>204</v>
      </c>
      <c r="E327" s="85" t="s">
        <v>41</v>
      </c>
      <c r="F327" s="85" t="s">
        <v>205</v>
      </c>
      <c r="G327" s="87" t="s">
        <v>50</v>
      </c>
      <c r="H327" s="88">
        <v>8.32</v>
      </c>
      <c r="I327" s="88">
        <f>I78</f>
        <v>32.1</v>
      </c>
      <c r="J327" s="88">
        <f t="shared" si="105"/>
        <v>41.06</v>
      </c>
      <c r="K327" s="88">
        <f t="shared" si="107"/>
        <v>341.62</v>
      </c>
      <c r="L327" s="89">
        <f t="shared" si="108"/>
        <v>4.3473557891146854E-2</v>
      </c>
    </row>
    <row r="328" spans="2:12" s="7" customFormat="1" ht="39" customHeight="1" x14ac:dyDescent="0.25">
      <c r="B328" s="34"/>
      <c r="C328" s="85" t="s">
        <v>871</v>
      </c>
      <c r="D328" s="86" t="s">
        <v>210</v>
      </c>
      <c r="E328" s="85" t="s">
        <v>41</v>
      </c>
      <c r="F328" s="85" t="s">
        <v>211</v>
      </c>
      <c r="G328" s="87" t="s">
        <v>50</v>
      </c>
      <c r="H328" s="88">
        <v>4.7</v>
      </c>
      <c r="I328" s="88">
        <f>I80</f>
        <v>14.14</v>
      </c>
      <c r="J328" s="88">
        <f t="shared" si="105"/>
        <v>18.09</v>
      </c>
      <c r="K328" s="88">
        <f t="shared" si="107"/>
        <v>85.02</v>
      </c>
      <c r="L328" s="89">
        <f t="shared" si="108"/>
        <v>1.0819395503498931E-2</v>
      </c>
    </row>
    <row r="329" spans="2:12" s="7" customFormat="1" ht="65.099999999999994" customHeight="1" x14ac:dyDescent="0.25">
      <c r="B329" s="34"/>
      <c r="C329" s="85" t="s">
        <v>872</v>
      </c>
      <c r="D329" s="86" t="s">
        <v>873</v>
      </c>
      <c r="E329" s="85" t="s">
        <v>41</v>
      </c>
      <c r="F329" s="85" t="s">
        <v>874</v>
      </c>
      <c r="G329" s="87" t="s">
        <v>50</v>
      </c>
      <c r="H329" s="88">
        <v>8.32</v>
      </c>
      <c r="I329" s="88">
        <v>126.89</v>
      </c>
      <c r="J329" s="88">
        <f t="shared" si="105"/>
        <v>162.30000000000001</v>
      </c>
      <c r="K329" s="88">
        <f t="shared" ref="K329:K331" si="109">ROUND(H329*J329,2)</f>
        <v>1350.34</v>
      </c>
      <c r="L329" s="89">
        <f>K329/$K$323</f>
        <v>0.17184030256639315</v>
      </c>
    </row>
    <row r="330" spans="2:12" s="7" customFormat="1" ht="39" customHeight="1" x14ac:dyDescent="0.25">
      <c r="B330" s="34"/>
      <c r="C330" s="85" t="s">
        <v>875</v>
      </c>
      <c r="D330" s="86" t="s">
        <v>876</v>
      </c>
      <c r="E330" s="85" t="s">
        <v>41</v>
      </c>
      <c r="F330" s="85" t="s">
        <v>877</v>
      </c>
      <c r="G330" s="87" t="s">
        <v>50</v>
      </c>
      <c r="H330" s="88">
        <v>2.15</v>
      </c>
      <c r="I330" s="88">
        <v>241.49</v>
      </c>
      <c r="J330" s="88">
        <f t="shared" si="105"/>
        <v>308.89</v>
      </c>
      <c r="K330" s="88">
        <f t="shared" si="109"/>
        <v>664.11</v>
      </c>
      <c r="L330" s="89">
        <f t="shared" si="108"/>
        <v>8.45126881654749E-2</v>
      </c>
    </row>
    <row r="331" spans="2:12" s="7" customFormat="1" ht="24" customHeight="1" x14ac:dyDescent="0.25">
      <c r="B331" s="34"/>
      <c r="C331" s="85" t="s">
        <v>878</v>
      </c>
      <c r="D331" s="86" t="s">
        <v>932</v>
      </c>
      <c r="E331" s="85" t="s">
        <v>303</v>
      </c>
      <c r="F331" s="85" t="s">
        <v>879</v>
      </c>
      <c r="G331" s="87" t="s">
        <v>42</v>
      </c>
      <c r="H331" s="88">
        <v>1</v>
      </c>
      <c r="I331" s="88">
        <f>CPU!L412</f>
        <v>3652.9870000000001</v>
      </c>
      <c r="J331" s="88">
        <f t="shared" si="105"/>
        <v>4672.54</v>
      </c>
      <c r="K331" s="88">
        <f t="shared" si="109"/>
        <v>4672.54</v>
      </c>
      <c r="L331" s="89">
        <f t="shared" si="108"/>
        <v>0.59461371754785819</v>
      </c>
    </row>
    <row r="332" spans="2:12" ht="24" customHeight="1" x14ac:dyDescent="0.25">
      <c r="B332" s="34"/>
      <c r="C332" s="153" t="s">
        <v>880</v>
      </c>
      <c r="D332" s="153"/>
      <c r="E332" s="153"/>
      <c r="F332" s="153" t="s">
        <v>881</v>
      </c>
      <c r="G332" s="153"/>
      <c r="H332" s="154"/>
      <c r="I332" s="153"/>
      <c r="J332" s="153"/>
      <c r="K332" s="154">
        <f>K333</f>
        <v>21570.82</v>
      </c>
      <c r="L332" s="155">
        <f>K332/$K$344</f>
        <v>1.0937693538349605E-2</v>
      </c>
    </row>
    <row r="333" spans="2:12" ht="24" customHeight="1" x14ac:dyDescent="0.25">
      <c r="B333" s="34"/>
      <c r="C333" s="82" t="s">
        <v>882</v>
      </c>
      <c r="D333" s="82"/>
      <c r="E333" s="82"/>
      <c r="F333" s="82" t="s">
        <v>883</v>
      </c>
      <c r="G333" s="82"/>
      <c r="H333" s="83"/>
      <c r="I333" s="82"/>
      <c r="J333" s="82"/>
      <c r="K333" s="83">
        <f>SUM(K334:K339)</f>
        <v>21570.82</v>
      </c>
      <c r="L333" s="84">
        <f>K333/$K$332</f>
        <v>1</v>
      </c>
    </row>
    <row r="334" spans="2:12" s="7" customFormat="1" ht="39" customHeight="1" x14ac:dyDescent="0.25">
      <c r="B334" s="34"/>
      <c r="C334" s="85" t="s">
        <v>884</v>
      </c>
      <c r="D334" s="86" t="s">
        <v>885</v>
      </c>
      <c r="E334" s="85" t="s">
        <v>41</v>
      </c>
      <c r="F334" s="85" t="s">
        <v>886</v>
      </c>
      <c r="G334" s="87" t="s">
        <v>42</v>
      </c>
      <c r="H334" s="88">
        <v>11</v>
      </c>
      <c r="I334" s="88">
        <v>239.43</v>
      </c>
      <c r="J334" s="88">
        <f t="shared" ref="J334:J343" si="110">ROUND((I334*(1+$J$3)),2)</f>
        <v>306.25</v>
      </c>
      <c r="K334" s="88">
        <f t="shared" ref="K334" si="111">ROUND(H334*J334,2)</f>
        <v>3368.75</v>
      </c>
      <c r="L334" s="89">
        <f>K334/$K$333</f>
        <v>0.15617162444450419</v>
      </c>
    </row>
    <row r="335" spans="2:12" s="7" customFormat="1" ht="78" customHeight="1" x14ac:dyDescent="0.25">
      <c r="B335" s="34"/>
      <c r="C335" s="85" t="s">
        <v>887</v>
      </c>
      <c r="D335" s="86" t="s">
        <v>888</v>
      </c>
      <c r="E335" s="85" t="s">
        <v>41</v>
      </c>
      <c r="F335" s="85" t="s">
        <v>889</v>
      </c>
      <c r="G335" s="87" t="s">
        <v>42</v>
      </c>
      <c r="H335" s="88">
        <v>3</v>
      </c>
      <c r="I335" s="88">
        <v>231.05</v>
      </c>
      <c r="J335" s="88">
        <f t="shared" si="110"/>
        <v>295.54000000000002</v>
      </c>
      <c r="K335" s="88">
        <f t="shared" ref="K335:K336" si="112">ROUND(H335*J335,2)</f>
        <v>886.62</v>
      </c>
      <c r="L335" s="89">
        <f t="shared" ref="L335:L339" si="113">K335/$K$333</f>
        <v>4.1102748991461616E-2</v>
      </c>
    </row>
    <row r="336" spans="2:12" s="7" customFormat="1" ht="26.1" customHeight="1" x14ac:dyDescent="0.25">
      <c r="B336" s="34"/>
      <c r="C336" s="85" t="s">
        <v>890</v>
      </c>
      <c r="D336" s="86" t="s">
        <v>891</v>
      </c>
      <c r="E336" s="85" t="s">
        <v>41</v>
      </c>
      <c r="F336" s="85" t="s">
        <v>892</v>
      </c>
      <c r="G336" s="87" t="s">
        <v>50</v>
      </c>
      <c r="H336" s="88">
        <v>92.68</v>
      </c>
      <c r="I336" s="88">
        <v>29.23</v>
      </c>
      <c r="J336" s="88">
        <f t="shared" si="110"/>
        <v>37.39</v>
      </c>
      <c r="K336" s="88">
        <f t="shared" si="112"/>
        <v>3465.31</v>
      </c>
      <c r="L336" s="89">
        <f t="shared" si="113"/>
        <v>0.1606480421235725</v>
      </c>
    </row>
    <row r="337" spans="2:16" s="7" customFormat="1" ht="24" customHeight="1" x14ac:dyDescent="0.25">
      <c r="B337" s="34"/>
      <c r="C337" s="85" t="s">
        <v>893</v>
      </c>
      <c r="D337" s="86" t="s">
        <v>933</v>
      </c>
      <c r="E337" s="85" t="s">
        <v>148</v>
      </c>
      <c r="F337" s="85" t="s">
        <v>894</v>
      </c>
      <c r="G337" s="87" t="s">
        <v>46</v>
      </c>
      <c r="H337" s="88">
        <v>3.55</v>
      </c>
      <c r="I337" s="88">
        <v>1846.6</v>
      </c>
      <c r="J337" s="88">
        <f t="shared" si="110"/>
        <v>2361.9899999999998</v>
      </c>
      <c r="K337" s="88">
        <f t="shared" ref="K337:K339" si="114">ROUND(H337*J337,2)</f>
        <v>8385.06</v>
      </c>
      <c r="L337" s="89">
        <f t="shared" si="113"/>
        <v>0.38872235733273003</v>
      </c>
    </row>
    <row r="338" spans="2:16" s="7" customFormat="1" ht="24" customHeight="1" x14ac:dyDescent="0.25">
      <c r="B338" s="34"/>
      <c r="C338" s="85" t="s">
        <v>895</v>
      </c>
      <c r="D338" s="86" t="s">
        <v>896</v>
      </c>
      <c r="E338" s="85" t="s">
        <v>41</v>
      </c>
      <c r="F338" s="85" t="s">
        <v>897</v>
      </c>
      <c r="G338" s="87" t="s">
        <v>50</v>
      </c>
      <c r="H338" s="88">
        <v>410.18</v>
      </c>
      <c r="I338" s="88">
        <v>6.46</v>
      </c>
      <c r="J338" s="88">
        <f t="shared" si="110"/>
        <v>8.26</v>
      </c>
      <c r="K338" s="88">
        <f t="shared" si="114"/>
        <v>3388.09</v>
      </c>
      <c r="L338" s="89">
        <f t="shared" si="113"/>
        <v>0.15706820603018337</v>
      </c>
    </row>
    <row r="339" spans="2:16" s="7" customFormat="1" ht="26.1" customHeight="1" x14ac:dyDescent="0.25">
      <c r="B339" s="34"/>
      <c r="C339" s="85" t="s">
        <v>898</v>
      </c>
      <c r="D339" s="86" t="s">
        <v>899</v>
      </c>
      <c r="E339" s="85" t="s">
        <v>41</v>
      </c>
      <c r="F339" s="85" t="s">
        <v>900</v>
      </c>
      <c r="G339" s="87" t="s">
        <v>74</v>
      </c>
      <c r="H339" s="88">
        <v>32.473300000000002</v>
      </c>
      <c r="I339" s="88">
        <v>50</v>
      </c>
      <c r="J339" s="88">
        <f t="shared" si="110"/>
        <v>63.96</v>
      </c>
      <c r="K339" s="88">
        <f t="shared" si="114"/>
        <v>2076.9899999999998</v>
      </c>
      <c r="L339" s="89">
        <f t="shared" si="113"/>
        <v>9.6287021077548274E-2</v>
      </c>
    </row>
    <row r="340" spans="2:16" ht="24" customHeight="1" x14ac:dyDescent="0.25">
      <c r="B340" s="34"/>
      <c r="C340" s="153" t="s">
        <v>901</v>
      </c>
      <c r="D340" s="153"/>
      <c r="E340" s="153"/>
      <c r="F340" s="153" t="s">
        <v>902</v>
      </c>
      <c r="G340" s="153"/>
      <c r="H340" s="154"/>
      <c r="I340" s="153"/>
      <c r="J340" s="153"/>
      <c r="K340" s="154">
        <f>SUM(K341:K343)</f>
        <v>111588.68000000001</v>
      </c>
      <c r="L340" s="155">
        <f>K340/$K$344</f>
        <v>5.6582122709705147E-2</v>
      </c>
    </row>
    <row r="341" spans="2:16" s="7" customFormat="1" ht="26.1" customHeight="1" x14ac:dyDescent="0.25">
      <c r="B341" s="34"/>
      <c r="C341" s="214" t="s">
        <v>903</v>
      </c>
      <c r="D341" s="215" t="s">
        <v>1412</v>
      </c>
      <c r="E341" s="215" t="s">
        <v>41</v>
      </c>
      <c r="F341" s="216" t="s">
        <v>1413</v>
      </c>
      <c r="G341" s="217" t="s">
        <v>1414</v>
      </c>
      <c r="H341" s="91">
        <v>4</v>
      </c>
      <c r="I341" s="91">
        <v>17118.650000000001</v>
      </c>
      <c r="J341" s="88">
        <f t="shared" si="110"/>
        <v>21896.47</v>
      </c>
      <c r="K341" s="88">
        <f t="shared" ref="K341" si="115">ROUND(H341*J341,2)</f>
        <v>87585.88</v>
      </c>
      <c r="L341" s="92">
        <f>K341/$K$340</f>
        <v>0.78489932849819533</v>
      </c>
      <c r="M341" s="8"/>
    </row>
    <row r="342" spans="2:16" s="7" customFormat="1" ht="26.1" customHeight="1" x14ac:dyDescent="0.25">
      <c r="B342" s="190"/>
      <c r="C342" s="214" t="s">
        <v>1417</v>
      </c>
      <c r="D342" s="215">
        <v>100309</v>
      </c>
      <c r="E342" s="215" t="s">
        <v>196</v>
      </c>
      <c r="F342" s="216" t="s">
        <v>1415</v>
      </c>
      <c r="G342" s="218" t="s">
        <v>998</v>
      </c>
      <c r="H342" s="91">
        <v>139.62010000000001</v>
      </c>
      <c r="I342" s="91">
        <v>32.93</v>
      </c>
      <c r="J342" s="88">
        <f t="shared" si="110"/>
        <v>42.12</v>
      </c>
      <c r="K342" s="88">
        <f t="shared" ref="K342:K343" si="116">ROUND(H342*J342,2)</f>
        <v>5880.8</v>
      </c>
      <c r="L342" s="92">
        <f t="shared" ref="L342:L343" si="117">K342/$K$340</f>
        <v>5.2700686126944056E-2</v>
      </c>
      <c r="M342" s="8"/>
    </row>
    <row r="343" spans="2:16" s="7" customFormat="1" ht="26.1" customHeight="1" x14ac:dyDescent="0.25">
      <c r="B343" s="190"/>
      <c r="C343" s="214" t="s">
        <v>1418</v>
      </c>
      <c r="D343" s="217">
        <v>90776</v>
      </c>
      <c r="E343" s="217" t="s">
        <v>196</v>
      </c>
      <c r="F343" s="85" t="s">
        <v>1416</v>
      </c>
      <c r="G343" s="218" t="s">
        <v>998</v>
      </c>
      <c r="H343" s="91">
        <v>325</v>
      </c>
      <c r="I343" s="91">
        <v>43.59</v>
      </c>
      <c r="J343" s="88">
        <f t="shared" si="110"/>
        <v>55.76</v>
      </c>
      <c r="K343" s="88">
        <f t="shared" si="116"/>
        <v>18122</v>
      </c>
      <c r="L343" s="92">
        <f t="shared" si="117"/>
        <v>0.16239998537486058</v>
      </c>
      <c r="M343" s="8"/>
    </row>
    <row r="344" spans="2:16" s="7" customFormat="1" ht="27" customHeight="1" x14ac:dyDescent="0.25">
      <c r="B344" s="34"/>
      <c r="C344" s="412" t="s">
        <v>1408</v>
      </c>
      <c r="D344" s="413"/>
      <c r="E344" s="413"/>
      <c r="F344" s="413"/>
      <c r="G344" s="413"/>
      <c r="H344" s="413"/>
      <c r="I344" s="413"/>
      <c r="J344" s="414"/>
      <c r="K344" s="415">
        <f>K9+K16+K28+K46+K52+K55+K62+K91+K117+K193+K216+K295+K301+K307+K313+K316+K322+K332+K340</f>
        <v>1972154.3599999999</v>
      </c>
      <c r="L344" s="416"/>
      <c r="M344" s="8"/>
      <c r="N344" s="219">
        <v>1972154.36</v>
      </c>
      <c r="P344" s="166">
        <v>1875653.7999999998</v>
      </c>
    </row>
    <row r="345" spans="2:16" x14ac:dyDescent="0.25">
      <c r="C345" s="401" t="s">
        <v>1303</v>
      </c>
      <c r="D345" s="401"/>
      <c r="E345" s="401"/>
      <c r="F345" s="401"/>
      <c r="G345" s="401" t="s">
        <v>1405</v>
      </c>
      <c r="H345" s="401"/>
      <c r="I345" s="401"/>
      <c r="J345" s="401"/>
      <c r="K345" s="401"/>
      <c r="L345" s="401"/>
    </row>
    <row r="346" spans="2:16" x14ac:dyDescent="0.25">
      <c r="C346" s="401"/>
      <c r="D346" s="401"/>
      <c r="E346" s="401"/>
      <c r="F346" s="401"/>
      <c r="G346" s="401"/>
      <c r="H346" s="401"/>
      <c r="I346" s="401"/>
      <c r="J346" s="401"/>
      <c r="K346" s="401"/>
      <c r="L346" s="401"/>
    </row>
    <row r="347" spans="2:16" x14ac:dyDescent="0.25">
      <c r="C347" s="401"/>
      <c r="D347" s="401"/>
      <c r="E347" s="401"/>
      <c r="F347" s="401"/>
      <c r="G347" s="401"/>
      <c r="H347" s="401"/>
      <c r="I347" s="401"/>
      <c r="J347" s="401"/>
      <c r="K347" s="401"/>
      <c r="L347" s="401"/>
    </row>
    <row r="348" spans="2:16" ht="51.75" customHeight="1" x14ac:dyDescent="0.25">
      <c r="C348" s="401"/>
      <c r="D348" s="401"/>
      <c r="E348" s="401"/>
      <c r="F348" s="401"/>
      <c r="G348" s="401"/>
      <c r="H348" s="401"/>
      <c r="I348" s="401"/>
      <c r="J348" s="401"/>
      <c r="K348" s="401"/>
      <c r="L348" s="401"/>
    </row>
    <row r="349" spans="2:16" ht="53.25" customHeight="1" x14ac:dyDescent="0.25">
      <c r="C349" s="401"/>
      <c r="D349" s="401"/>
      <c r="E349" s="401"/>
      <c r="F349" s="401"/>
      <c r="G349" s="401"/>
      <c r="H349" s="401"/>
      <c r="I349" s="401"/>
      <c r="J349" s="401"/>
      <c r="K349" s="401"/>
      <c r="L349" s="401"/>
    </row>
    <row r="350" spans="2:16" x14ac:dyDescent="0.25">
      <c r="C350" s="93"/>
      <c r="D350" s="94"/>
      <c r="E350" s="94"/>
      <c r="F350" s="94"/>
      <c r="G350" s="94"/>
      <c r="H350" s="95"/>
      <c r="I350" s="94"/>
      <c r="J350" s="94"/>
      <c r="K350" s="94"/>
      <c r="L350" s="96"/>
    </row>
    <row r="355" spans="7:7" x14ac:dyDescent="0.25">
      <c r="G355" s="9" t="s">
        <v>905</v>
      </c>
    </row>
  </sheetData>
  <autoFilter ref="C8:L344"/>
  <mergeCells count="14">
    <mergeCell ref="C7:L7"/>
    <mergeCell ref="C345:F349"/>
    <mergeCell ref="G345:L349"/>
    <mergeCell ref="C1:E6"/>
    <mergeCell ref="F1:L1"/>
    <mergeCell ref="G2:I2"/>
    <mergeCell ref="K2:L2"/>
    <mergeCell ref="G3:I6"/>
    <mergeCell ref="K4:L4"/>
    <mergeCell ref="K6:L6"/>
    <mergeCell ref="K5:L5"/>
    <mergeCell ref="F5:F6"/>
    <mergeCell ref="C344:J344"/>
    <mergeCell ref="K344:L344"/>
  </mergeCells>
  <phoneticPr fontId="40" type="noConversion"/>
  <conditionalFormatting sqref="D350:D1048576 D235:D239 D1:D8 D44:D45 D325:D326 D72:D75 D329:D331 D100 D207:D215 D164:D170 D320:D321 D291:D294 D180:D192 D10:D15 D17:D27 D30:D33 D35:D39 D41 D47:D51 D53:D54 D56:D61 D64:D70 D77:D84 D86:D90 D93:D98 D102:D111 D113:D116 D119:D120 D122:D158 D160:D161 D172:D175 D194:D205 D218:D232 D241:D250 D252:D278 D280:D289 D296:D300 D302:D306 D308:D312 D314:D315 D334:D339">
    <cfRule type="duplicateValues" dxfId="6" priority="7"/>
  </conditionalFormatting>
  <conditionalFormatting sqref="E1:E8 E10:E15 E17:E27 E30:E33 E35:E39 E41:E45 E47 E49:E51 E53:E54 E56:E61 E64:E75 E77:E84 E86:E87 E89:E90 E93:E95 E97:E100 E102:E103 E105:E111 E115:E116 E119:E120 E122:E127 E134 E139:E158 E164 E166:E168 E170 E172:E192 E194 E196:E197 E199:E210 E212:E213 E215 E218:E220 E223:E233 E235:E239 E241:E250 E252:E258 E260:E270 E272:E277 E280:E282 E289:E294 E296:E300 E302:E303 E306 E308:E311 E314:E315 E317:E321 E324:E331 E334:E339 E350:E1048576">
    <cfRule type="containsText" dxfId="5" priority="6" operator="containsText" text="COMPOSIÇÃO">
      <formula>NOT(ISERROR(SEARCH("COMPOSIÇÃO",E1)))</formula>
    </cfRule>
  </conditionalFormatting>
  <conditionalFormatting sqref="H10:L15 H17:L27 H30:L33 H35:L39 H41:L45 H47:L51 H53:L54 H56:L61 H64:L75 H77:L84 H86:L90 H93:L100 H102:L111 H113:L116 H119:L120 H122:L158 H160:L161 H163:L170 H172:L192 H194:L215 H218:L233 H235:L239 H241:L250 H252:L278 H280:L294 H296:L300 H302:L306 H308:L312 H314:L315 H317:L321 H324:L331 H334:L339 J341:L343">
    <cfRule type="cellIs" dxfId="4" priority="5" operator="lessThanOrEqual">
      <formula>0</formula>
    </cfRule>
  </conditionalFormatting>
  <conditionalFormatting sqref="D343">
    <cfRule type="duplicateValues" dxfId="3" priority="4"/>
  </conditionalFormatting>
  <conditionalFormatting sqref="E343">
    <cfRule type="containsText" dxfId="2" priority="3" operator="containsText" text="COMPOSIÇÃO">
      <formula>NOT(ISERROR(SEARCH("COMPOSIÇÃO",E343)))</formula>
    </cfRule>
  </conditionalFormatting>
  <conditionalFormatting sqref="H341:I341">
    <cfRule type="cellIs" dxfId="1" priority="2" operator="lessThanOrEqual">
      <formula>0</formula>
    </cfRule>
  </conditionalFormatting>
  <conditionalFormatting sqref="H342:I343">
    <cfRule type="cellIs" dxfId="0" priority="1" operator="lessThanOrEqual">
      <formula>0</formula>
    </cfRule>
  </conditionalFormatting>
  <pageMargins left="0.25" right="0.25" top="0.75" bottom="0.75" header="0.3" footer="0.3"/>
  <pageSetup paperSize="9" scale="79" fitToHeight="0" orientation="landscape" r:id="rId1"/>
  <headerFooter>
    <oddFooter>Página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5:R63"/>
  <sheetViews>
    <sheetView topLeftCell="C16" zoomScale="90" zoomScaleNormal="90" zoomScaleSheetLayoutView="40" workbookViewId="0">
      <selection activeCell="E50" sqref="E50"/>
    </sheetView>
  </sheetViews>
  <sheetFormatPr defaultRowHeight="13.8" x14ac:dyDescent="0.25"/>
  <cols>
    <col min="2" max="2" width="8.69921875" style="152"/>
    <col min="3" max="3" width="35.09765625" customWidth="1"/>
    <col min="4" max="4" width="18.8984375" customWidth="1"/>
    <col min="5" max="14" width="18.69921875" customWidth="1"/>
    <col min="17" max="17" width="16.69921875" customWidth="1"/>
    <col min="18" max="19" width="13.8984375" customWidth="1"/>
  </cols>
  <sheetData>
    <row r="5" spans="2:18" ht="14.4" thickBot="1" x14ac:dyDescent="0.3"/>
    <row r="6" spans="2:18" ht="22.8" x14ac:dyDescent="0.25">
      <c r="B6" s="460" t="s">
        <v>1262</v>
      </c>
      <c r="C6" s="461"/>
      <c r="D6" s="461"/>
      <c r="E6" s="461"/>
      <c r="F6" s="461"/>
      <c r="G6" s="461"/>
      <c r="H6" s="461"/>
      <c r="I6" s="461"/>
      <c r="J6" s="461"/>
      <c r="K6" s="461"/>
      <c r="L6" s="461"/>
      <c r="M6" s="461"/>
      <c r="N6" s="461"/>
      <c r="O6" s="461"/>
      <c r="P6" s="462"/>
    </row>
    <row r="7" spans="2:18" ht="28.95" customHeight="1" x14ac:dyDescent="0.25">
      <c r="B7" s="458"/>
      <c r="C7" s="459"/>
      <c r="D7" s="463" t="s">
        <v>1327</v>
      </c>
      <c r="E7" s="464"/>
      <c r="F7" s="464"/>
      <c r="G7" s="464"/>
      <c r="H7" s="464"/>
      <c r="I7" s="464"/>
      <c r="J7" s="464"/>
      <c r="K7" s="464"/>
      <c r="L7" s="464"/>
      <c r="M7" s="464"/>
      <c r="N7" s="464"/>
      <c r="O7" s="464"/>
      <c r="P7" s="465"/>
    </row>
    <row r="8" spans="2:18" ht="31.95" customHeight="1" x14ac:dyDescent="0.25">
      <c r="B8" s="458"/>
      <c r="C8" s="459"/>
      <c r="D8" s="466" t="s">
        <v>1410</v>
      </c>
      <c r="E8" s="467"/>
      <c r="F8" s="467"/>
      <c r="G8" s="467"/>
      <c r="H8" s="467"/>
      <c r="I8" s="467"/>
      <c r="J8" s="467"/>
      <c r="K8" s="467"/>
      <c r="L8" s="467"/>
      <c r="M8" s="467"/>
      <c r="N8" s="467"/>
      <c r="O8" s="467"/>
      <c r="P8" s="468"/>
    </row>
    <row r="9" spans="2:18" ht="34.200000000000003" customHeight="1" x14ac:dyDescent="0.25">
      <c r="B9" s="458"/>
      <c r="C9" s="459"/>
      <c r="D9" s="469" t="s">
        <v>1409</v>
      </c>
      <c r="E9" s="470"/>
      <c r="F9" s="470"/>
      <c r="G9" s="470"/>
      <c r="H9" s="470"/>
      <c r="I9" s="470"/>
      <c r="J9" s="470"/>
      <c r="K9" s="470"/>
      <c r="L9" s="470"/>
      <c r="M9" s="470"/>
      <c r="N9" s="470"/>
      <c r="O9" s="470"/>
      <c r="P9" s="471"/>
    </row>
    <row r="10" spans="2:18" ht="23.4" x14ac:dyDescent="0.25">
      <c r="B10" s="472" t="s">
        <v>1263</v>
      </c>
      <c r="C10" s="473"/>
      <c r="D10" s="474">
        <f>'PLAN ORCAMENTARIA'!K344</f>
        <v>1972154.3599999999</v>
      </c>
      <c r="E10" s="474"/>
      <c r="F10" s="419" t="s">
        <v>1328</v>
      </c>
      <c r="G10" s="420"/>
      <c r="H10" s="420"/>
      <c r="I10" s="420"/>
      <c r="J10" s="421"/>
      <c r="K10" s="419" t="s">
        <v>1411</v>
      </c>
      <c r="L10" s="420"/>
      <c r="M10" s="420"/>
      <c r="N10" s="420"/>
      <c r="O10" s="420"/>
      <c r="P10" s="422"/>
      <c r="Q10" s="141"/>
    </row>
    <row r="11" spans="2:18" x14ac:dyDescent="0.25">
      <c r="B11" s="479"/>
      <c r="C11" s="480"/>
      <c r="D11" s="480"/>
      <c r="E11" s="480"/>
      <c r="F11" s="480"/>
      <c r="G11" s="480"/>
      <c r="H11" s="480"/>
      <c r="I11" s="480"/>
      <c r="J11" s="480"/>
      <c r="K11" s="480"/>
      <c r="L11" s="480"/>
      <c r="M11" s="480"/>
      <c r="N11" s="480"/>
      <c r="O11" s="480"/>
      <c r="P11" s="481"/>
    </row>
    <row r="12" spans="2:18" ht="14.4" customHeight="1" x14ac:dyDescent="0.25">
      <c r="B12" s="482" t="s">
        <v>1264</v>
      </c>
      <c r="C12" s="483" t="s">
        <v>1265</v>
      </c>
      <c r="D12" s="484" t="s">
        <v>1266</v>
      </c>
      <c r="E12" s="160" t="s">
        <v>1267</v>
      </c>
      <c r="F12" s="160" t="s">
        <v>1268</v>
      </c>
      <c r="G12" s="160" t="s">
        <v>1292</v>
      </c>
      <c r="H12" s="160" t="s">
        <v>1293</v>
      </c>
      <c r="I12" s="160" t="s">
        <v>1294</v>
      </c>
      <c r="J12" s="160" t="s">
        <v>1295</v>
      </c>
      <c r="K12" s="160" t="s">
        <v>1296</v>
      </c>
      <c r="L12" s="160" t="s">
        <v>1297</v>
      </c>
      <c r="M12" s="160" t="s">
        <v>1298</v>
      </c>
      <c r="N12" s="160" t="s">
        <v>1299</v>
      </c>
      <c r="O12" s="475" t="s">
        <v>1269</v>
      </c>
      <c r="P12" s="476"/>
      <c r="Q12" s="142"/>
    </row>
    <row r="13" spans="2:18" ht="13.95" customHeight="1" x14ac:dyDescent="0.25">
      <c r="B13" s="482"/>
      <c r="C13" s="483"/>
      <c r="D13" s="484"/>
      <c r="E13" s="143" t="s">
        <v>1270</v>
      </c>
      <c r="F13" s="143" t="s">
        <v>1270</v>
      </c>
      <c r="G13" s="143" t="s">
        <v>1270</v>
      </c>
      <c r="H13" s="143" t="s">
        <v>1270</v>
      </c>
      <c r="I13" s="143" t="s">
        <v>1270</v>
      </c>
      <c r="J13" s="143" t="s">
        <v>1270</v>
      </c>
      <c r="K13" s="143" t="s">
        <v>1270</v>
      </c>
      <c r="L13" s="143" t="s">
        <v>1270</v>
      </c>
      <c r="M13" s="143" t="s">
        <v>1270</v>
      </c>
      <c r="N13" s="143" t="s">
        <v>1270</v>
      </c>
      <c r="O13" s="477"/>
      <c r="P13" s="478"/>
    </row>
    <row r="14" spans="2:18" ht="14.4" customHeight="1" x14ac:dyDescent="0.25">
      <c r="B14" s="440" t="s">
        <v>1271</v>
      </c>
      <c r="C14" s="438" t="str">
        <f>'PLAN ORCAMENTARIA'!F9</f>
        <v>PROJETOS COMPLEMENTARES</v>
      </c>
      <c r="D14" s="436">
        <f>'PLAN ORCAMENTARIA'!K9</f>
        <v>18548.77</v>
      </c>
      <c r="E14" s="144">
        <f t="shared" ref="E14:N14" si="0">ROUND($D14*E15,2)</f>
        <v>18548.77</v>
      </c>
      <c r="F14" s="156">
        <f t="shared" si="0"/>
        <v>0</v>
      </c>
      <c r="G14" s="156">
        <f t="shared" si="0"/>
        <v>0</v>
      </c>
      <c r="H14" s="156">
        <f t="shared" si="0"/>
        <v>0</v>
      </c>
      <c r="I14" s="156">
        <f t="shared" si="0"/>
        <v>0</v>
      </c>
      <c r="J14" s="156">
        <f t="shared" si="0"/>
        <v>0</v>
      </c>
      <c r="K14" s="156">
        <f t="shared" si="0"/>
        <v>0</v>
      </c>
      <c r="L14" s="156">
        <f t="shared" si="0"/>
        <v>0</v>
      </c>
      <c r="M14" s="156">
        <f t="shared" si="0"/>
        <v>0</v>
      </c>
      <c r="N14" s="156">
        <f t="shared" si="0"/>
        <v>0</v>
      </c>
      <c r="O14" s="423">
        <f>D14/$D$56</f>
        <v>9.4053337691072016E-3</v>
      </c>
      <c r="P14" s="417">
        <f>(E14+F14+G14+H14+I14+J14+K14+L14+M14+N14)/D14</f>
        <v>1</v>
      </c>
      <c r="Q14" s="141">
        <f>E14+F14+G14+H14+I14+J14+K14+L14+M14+N14</f>
        <v>18548.77</v>
      </c>
      <c r="R14" s="141">
        <f>D14-Q14</f>
        <v>0</v>
      </c>
    </row>
    <row r="15" spans="2:18" ht="14.4" customHeight="1" x14ac:dyDescent="0.25">
      <c r="B15" s="441"/>
      <c r="C15" s="439"/>
      <c r="D15" s="437"/>
      <c r="E15" s="145">
        <v>1</v>
      </c>
      <c r="F15" s="157"/>
      <c r="G15" s="157"/>
      <c r="H15" s="157"/>
      <c r="I15" s="157"/>
      <c r="J15" s="157"/>
      <c r="K15" s="157"/>
      <c r="L15" s="157"/>
      <c r="M15" s="157"/>
      <c r="N15" s="157"/>
      <c r="O15" s="424"/>
      <c r="P15" s="418"/>
      <c r="R15" s="152"/>
    </row>
    <row r="16" spans="2:18" ht="14.4" customHeight="1" x14ac:dyDescent="0.25">
      <c r="B16" s="440" t="s">
        <v>1272</v>
      </c>
      <c r="C16" s="438" t="str">
        <f>'PLAN ORCAMENTARIA'!F16</f>
        <v>MOBILIZAÇÃO - CANTEIRO DE OBRAS</v>
      </c>
      <c r="D16" s="436">
        <f>'PLAN ORCAMENTARIA'!K16</f>
        <v>40834.06</v>
      </c>
      <c r="E16" s="144">
        <f t="shared" ref="E16:N16" si="1">ROUND($D16*E17,2)</f>
        <v>40834.06</v>
      </c>
      <c r="F16" s="156">
        <f t="shared" si="1"/>
        <v>0</v>
      </c>
      <c r="G16" s="156">
        <f t="shared" si="1"/>
        <v>0</v>
      </c>
      <c r="H16" s="156">
        <f t="shared" si="1"/>
        <v>0</v>
      </c>
      <c r="I16" s="156">
        <f t="shared" si="1"/>
        <v>0</v>
      </c>
      <c r="J16" s="156">
        <f t="shared" si="1"/>
        <v>0</v>
      </c>
      <c r="K16" s="156">
        <f t="shared" si="1"/>
        <v>0</v>
      </c>
      <c r="L16" s="156">
        <f t="shared" si="1"/>
        <v>0</v>
      </c>
      <c r="M16" s="156">
        <f t="shared" si="1"/>
        <v>0</v>
      </c>
      <c r="N16" s="156">
        <f t="shared" si="1"/>
        <v>0</v>
      </c>
      <c r="O16" s="423">
        <f>D16/$D$56</f>
        <v>2.0705306251991351E-2</v>
      </c>
      <c r="P16" s="417">
        <f>(E16+F16+G16+H16+I16+J16+K16+L16+M16+N16)/D16</f>
        <v>1</v>
      </c>
      <c r="Q16" s="141">
        <f>E16+F16+G16+H16+I16+J16+K16+L16+M16+N16</f>
        <v>40834.06</v>
      </c>
      <c r="R16" s="141">
        <f>D16-Q16</f>
        <v>0</v>
      </c>
    </row>
    <row r="17" spans="2:18" ht="14.4" customHeight="1" x14ac:dyDescent="0.25">
      <c r="B17" s="441"/>
      <c r="C17" s="439"/>
      <c r="D17" s="437"/>
      <c r="E17" s="145">
        <v>1</v>
      </c>
      <c r="F17" s="157"/>
      <c r="G17" s="157"/>
      <c r="H17" s="157"/>
      <c r="I17" s="157"/>
      <c r="J17" s="157"/>
      <c r="K17" s="157"/>
      <c r="L17" s="157"/>
      <c r="M17" s="157"/>
      <c r="N17" s="157"/>
      <c r="O17" s="424"/>
      <c r="P17" s="418"/>
    </row>
    <row r="18" spans="2:18" ht="14.4" customHeight="1" x14ac:dyDescent="0.25">
      <c r="B18" s="440" t="s">
        <v>1273</v>
      </c>
      <c r="C18" s="438" t="str">
        <f>'PLAN ORCAMENTARIA'!F28</f>
        <v>FUNDAÇÃO E ESTRUTURA</v>
      </c>
      <c r="D18" s="436">
        <f>'PLAN ORCAMENTARIA'!K28</f>
        <v>321928.32000000001</v>
      </c>
      <c r="E18" s="144">
        <f t="shared" ref="E18:N18" si="2">ROUND($D18*E19,2)</f>
        <v>128771.33</v>
      </c>
      <c r="F18" s="144">
        <f t="shared" si="2"/>
        <v>193156.99</v>
      </c>
      <c r="G18" s="156">
        <f t="shared" si="2"/>
        <v>0</v>
      </c>
      <c r="H18" s="156">
        <f t="shared" si="2"/>
        <v>0</v>
      </c>
      <c r="I18" s="156">
        <f t="shared" si="2"/>
        <v>0</v>
      </c>
      <c r="J18" s="156">
        <f t="shared" si="2"/>
        <v>0</v>
      </c>
      <c r="K18" s="156">
        <f t="shared" si="2"/>
        <v>0</v>
      </c>
      <c r="L18" s="156">
        <f t="shared" si="2"/>
        <v>0</v>
      </c>
      <c r="M18" s="156">
        <f t="shared" si="2"/>
        <v>0</v>
      </c>
      <c r="N18" s="156">
        <f t="shared" si="2"/>
        <v>0</v>
      </c>
      <c r="O18" s="423">
        <f>D18/$D$56</f>
        <v>0.16323687766509312</v>
      </c>
      <c r="P18" s="417">
        <f>(E18+F18+G18+H18+I18+J18+K18+L18+M18+N18)/D18</f>
        <v>1</v>
      </c>
      <c r="Q18" s="141">
        <f>E18+F18+G18+H18+I18+J18+K18+L18+M18+N18</f>
        <v>321928.32000000001</v>
      </c>
      <c r="R18" s="141">
        <f>D18-Q18</f>
        <v>0</v>
      </c>
    </row>
    <row r="19" spans="2:18" ht="14.4" customHeight="1" x14ac:dyDescent="0.25">
      <c r="B19" s="441"/>
      <c r="C19" s="439"/>
      <c r="D19" s="437"/>
      <c r="E19" s="145">
        <v>0.4</v>
      </c>
      <c r="F19" s="145">
        <v>0.6</v>
      </c>
      <c r="G19" s="157"/>
      <c r="H19" s="157"/>
      <c r="I19" s="157"/>
      <c r="J19" s="157"/>
      <c r="K19" s="157"/>
      <c r="L19" s="157"/>
      <c r="M19" s="157"/>
      <c r="N19" s="157"/>
      <c r="O19" s="424"/>
      <c r="P19" s="418"/>
    </row>
    <row r="20" spans="2:18" ht="14.4" customHeight="1" x14ac:dyDescent="0.25">
      <c r="B20" s="440" t="s">
        <v>1274</v>
      </c>
      <c r="C20" s="438" t="str">
        <f>'PLAN ORCAMENTARIA'!F46</f>
        <v>ALVENARIA - VEDAÇÃO</v>
      </c>
      <c r="D20" s="436">
        <f>'PLAN ORCAMENTARIA'!K46</f>
        <v>147494.89000000001</v>
      </c>
      <c r="E20" s="144">
        <f t="shared" ref="E20:N20" si="3">ROUND($D20*E21,2)</f>
        <v>0</v>
      </c>
      <c r="F20" s="144">
        <f t="shared" si="3"/>
        <v>0</v>
      </c>
      <c r="G20" s="144">
        <f t="shared" si="3"/>
        <v>147494.89000000001</v>
      </c>
      <c r="H20" s="156">
        <f t="shared" si="3"/>
        <v>0</v>
      </c>
      <c r="I20" s="156">
        <f t="shared" si="3"/>
        <v>0</v>
      </c>
      <c r="J20" s="156">
        <f t="shared" si="3"/>
        <v>0</v>
      </c>
      <c r="K20" s="156">
        <f t="shared" si="3"/>
        <v>0</v>
      </c>
      <c r="L20" s="156">
        <f t="shared" si="3"/>
        <v>0</v>
      </c>
      <c r="M20" s="156">
        <f t="shared" si="3"/>
        <v>0</v>
      </c>
      <c r="N20" s="156">
        <f t="shared" si="3"/>
        <v>0</v>
      </c>
      <c r="O20" s="423">
        <f>D20/$D$56</f>
        <v>7.4788714814392129E-2</v>
      </c>
      <c r="P20" s="417">
        <f>(E20+F20+G20+H20+I20+J20+K20+L20+M20+N20)/D20</f>
        <v>1</v>
      </c>
      <c r="Q20" s="141">
        <f>E20+F20+G20+H20+I20+J20+K20+L20+M20+N20</f>
        <v>147494.89000000001</v>
      </c>
      <c r="R20" s="141">
        <f>D20-Q20</f>
        <v>0</v>
      </c>
    </row>
    <row r="21" spans="2:18" ht="14.4" customHeight="1" x14ac:dyDescent="0.25">
      <c r="B21" s="441"/>
      <c r="C21" s="439"/>
      <c r="D21" s="437"/>
      <c r="E21" s="145"/>
      <c r="F21" s="145"/>
      <c r="G21" s="145">
        <v>1</v>
      </c>
      <c r="H21" s="157"/>
      <c r="I21" s="157"/>
      <c r="J21" s="157"/>
      <c r="K21" s="157"/>
      <c r="L21" s="157"/>
      <c r="M21" s="157"/>
      <c r="N21" s="157"/>
      <c r="O21" s="424"/>
      <c r="P21" s="418"/>
    </row>
    <row r="22" spans="2:18" ht="14.4" customHeight="1" x14ac:dyDescent="0.25">
      <c r="B22" s="440" t="s">
        <v>1275</v>
      </c>
      <c r="C22" s="438" t="str">
        <f>'PLAN ORCAMENTARIA'!F52</f>
        <v>IMPERMEABILIZAÇÃO</v>
      </c>
      <c r="D22" s="436">
        <f>'PLAN ORCAMENTARIA'!K52</f>
        <v>16163.57</v>
      </c>
      <c r="E22" s="144">
        <f t="shared" ref="E22:N22" si="4">ROUND($D22*E23,2)</f>
        <v>0</v>
      </c>
      <c r="F22" s="144">
        <f t="shared" si="4"/>
        <v>0</v>
      </c>
      <c r="G22" s="144">
        <f t="shared" si="4"/>
        <v>16163.57</v>
      </c>
      <c r="H22" s="156">
        <f t="shared" si="4"/>
        <v>0</v>
      </c>
      <c r="I22" s="156">
        <f t="shared" si="4"/>
        <v>0</v>
      </c>
      <c r="J22" s="156">
        <f t="shared" si="4"/>
        <v>0</v>
      </c>
      <c r="K22" s="156">
        <f t="shared" si="4"/>
        <v>0</v>
      </c>
      <c r="L22" s="156">
        <f t="shared" si="4"/>
        <v>0</v>
      </c>
      <c r="M22" s="156">
        <f t="shared" si="4"/>
        <v>0</v>
      </c>
      <c r="N22" s="156">
        <f t="shared" si="4"/>
        <v>0</v>
      </c>
      <c r="O22" s="423">
        <f>D22/$D$56</f>
        <v>8.1958949704119509E-3</v>
      </c>
      <c r="P22" s="417">
        <f>(E22+F22+G22+H22+I22+J22+K22+L22+M22+N22)/D22</f>
        <v>1</v>
      </c>
      <c r="Q22" s="141">
        <f>E22+F22+G22+H22+I22+J22+K22+L22+M22+N22</f>
        <v>16163.57</v>
      </c>
      <c r="R22" s="141">
        <f>D22-Q22</f>
        <v>0</v>
      </c>
    </row>
    <row r="23" spans="2:18" ht="14.4" customHeight="1" x14ac:dyDescent="0.25">
      <c r="B23" s="441"/>
      <c r="C23" s="439"/>
      <c r="D23" s="437"/>
      <c r="E23" s="145"/>
      <c r="F23" s="145"/>
      <c r="G23" s="145">
        <v>1</v>
      </c>
      <c r="H23" s="157"/>
      <c r="I23" s="157"/>
      <c r="J23" s="157"/>
      <c r="K23" s="157"/>
      <c r="L23" s="157"/>
      <c r="M23" s="157"/>
      <c r="N23" s="157"/>
      <c r="O23" s="424"/>
      <c r="P23" s="418"/>
    </row>
    <row r="24" spans="2:18" ht="14.4" customHeight="1" x14ac:dyDescent="0.25">
      <c r="B24" s="440" t="s">
        <v>1276</v>
      </c>
      <c r="C24" s="438" t="str">
        <f>'PLAN ORCAMENTARIA'!F55</f>
        <v>COBERTURA</v>
      </c>
      <c r="D24" s="436">
        <f>'PLAN ORCAMENTARIA'!K55</f>
        <v>298745.31</v>
      </c>
      <c r="E24" s="144">
        <f t="shared" ref="E24:N24" si="5">ROUND($D24*E25,2)</f>
        <v>0</v>
      </c>
      <c r="F24" s="144">
        <f t="shared" si="5"/>
        <v>0</v>
      </c>
      <c r="G24" s="144">
        <f t="shared" si="5"/>
        <v>29874.53</v>
      </c>
      <c r="H24" s="144">
        <f t="shared" si="5"/>
        <v>119498.12</v>
      </c>
      <c r="I24" s="144">
        <f t="shared" si="5"/>
        <v>89623.59</v>
      </c>
      <c r="J24" s="144">
        <f t="shared" si="5"/>
        <v>59749.06</v>
      </c>
      <c r="K24" s="156">
        <f t="shared" si="5"/>
        <v>0</v>
      </c>
      <c r="L24" s="156">
        <f t="shared" si="5"/>
        <v>0</v>
      </c>
      <c r="M24" s="156">
        <f t="shared" si="5"/>
        <v>0</v>
      </c>
      <c r="N24" s="156">
        <f t="shared" si="5"/>
        <v>0</v>
      </c>
      <c r="O24" s="423">
        <f>D24/$D$56</f>
        <v>0.15148170754747617</v>
      </c>
      <c r="P24" s="417">
        <f>(E24+F24+G24+H24+I24+J24+K24+L24+M24+N24)/D24</f>
        <v>0.99999996652667111</v>
      </c>
      <c r="Q24" s="141">
        <f>E24+F24+G24+H24+I24+J24+K24+L24+M24+N24</f>
        <v>298745.3</v>
      </c>
      <c r="R24" s="141">
        <f>D24-Q24</f>
        <v>1.0000000009313226E-2</v>
      </c>
    </row>
    <row r="25" spans="2:18" ht="14.4" customHeight="1" x14ac:dyDescent="0.25">
      <c r="B25" s="441"/>
      <c r="C25" s="439"/>
      <c r="D25" s="437"/>
      <c r="E25" s="145"/>
      <c r="F25" s="145"/>
      <c r="G25" s="145">
        <v>0.1</v>
      </c>
      <c r="H25" s="145">
        <v>0.4</v>
      </c>
      <c r="I25" s="145">
        <v>0.3</v>
      </c>
      <c r="J25" s="146">
        <v>0.2</v>
      </c>
      <c r="K25" s="157"/>
      <c r="L25" s="157"/>
      <c r="M25" s="157"/>
      <c r="N25" s="157"/>
      <c r="O25" s="424"/>
      <c r="P25" s="418"/>
    </row>
    <row r="26" spans="2:18" ht="33.6" customHeight="1" x14ac:dyDescent="0.25">
      <c r="B26" s="440" t="s">
        <v>1277</v>
      </c>
      <c r="C26" s="438" t="str">
        <f>'PLAN ORCAMENTARIA'!F62</f>
        <v>REVESTIMENTOS- PISOS, PAREDES E TETOS</v>
      </c>
      <c r="D26" s="436">
        <f>'PLAN ORCAMENTARIA'!K62</f>
        <v>411656.60000000003</v>
      </c>
      <c r="E26" s="144">
        <f>ROUND($D26*E27,2)</f>
        <v>0</v>
      </c>
      <c r="F26" s="144">
        <f>ROUND($D26*F27,2)</f>
        <v>0</v>
      </c>
      <c r="G26" s="144">
        <f>ROUND($D26*G27,2)</f>
        <v>0</v>
      </c>
      <c r="H26" s="144">
        <f>ROUND($D26*H27,2)</f>
        <v>0</v>
      </c>
      <c r="I26" s="144">
        <f>$D26*I27</f>
        <v>82331.320000000007</v>
      </c>
      <c r="J26" s="144">
        <f>$D26*J27</f>
        <v>82331.320000000007</v>
      </c>
      <c r="K26" s="144">
        <f>$D26*K27</f>
        <v>144079.81</v>
      </c>
      <c r="L26" s="144">
        <f>$D26*L27</f>
        <v>102914.15000000001</v>
      </c>
      <c r="M26" s="156">
        <f>ROUND($D26*M27,2)</f>
        <v>0</v>
      </c>
      <c r="N26" s="156">
        <f>ROUND($D26*N27,2)</f>
        <v>0</v>
      </c>
      <c r="O26" s="423">
        <f>D26/$D$56</f>
        <v>0.20873447248824886</v>
      </c>
      <c r="P26" s="417">
        <f>(E26+F26+G26+H26+I26+J26+K26+L26+M26+N26)/D26</f>
        <v>1</v>
      </c>
      <c r="Q26" s="141">
        <f>E26+F26+G26+H26+I26+J26+K26+L26+M26+N26</f>
        <v>411656.60000000003</v>
      </c>
      <c r="R26" s="141">
        <f>D26-Q26</f>
        <v>0</v>
      </c>
    </row>
    <row r="27" spans="2:18" ht="19.95" customHeight="1" x14ac:dyDescent="0.25">
      <c r="B27" s="441"/>
      <c r="C27" s="439"/>
      <c r="D27" s="437"/>
      <c r="E27" s="145"/>
      <c r="F27" s="145"/>
      <c r="G27" s="145"/>
      <c r="H27" s="145"/>
      <c r="I27" s="145">
        <v>0.2</v>
      </c>
      <c r="J27" s="145">
        <v>0.2</v>
      </c>
      <c r="K27" s="145">
        <v>0.35</v>
      </c>
      <c r="L27" s="146">
        <v>0.25</v>
      </c>
      <c r="M27" s="157"/>
      <c r="N27" s="157"/>
      <c r="O27" s="424"/>
      <c r="P27" s="418"/>
    </row>
    <row r="28" spans="2:18" ht="14.4" customHeight="1" x14ac:dyDescent="0.25">
      <c r="B28" s="440" t="s">
        <v>1278</v>
      </c>
      <c r="C28" s="438" t="str">
        <f>'PLAN ORCAMENTARIA'!F91</f>
        <v>ESQUADRIAS</v>
      </c>
      <c r="D28" s="436">
        <f>'PLAN ORCAMENTARIA'!K91</f>
        <v>141121.18000000002</v>
      </c>
      <c r="E28" s="144">
        <f>ROUND($D28*E29,2)</f>
        <v>0</v>
      </c>
      <c r="F28" s="144">
        <f>ROUND($D28*F29,2)</f>
        <v>0</v>
      </c>
      <c r="G28" s="144">
        <f>ROUND($D28*G29,2)</f>
        <v>0</v>
      </c>
      <c r="H28" s="144">
        <f>ROUND($D28*H29,2)</f>
        <v>0</v>
      </c>
      <c r="I28" s="144">
        <f>$D28*I29</f>
        <v>14112.118000000002</v>
      </c>
      <c r="J28" s="144">
        <f>$D28*J29</f>
        <v>14112.118000000002</v>
      </c>
      <c r="K28" s="144">
        <f>ROUND($D28*K29,2)</f>
        <v>0</v>
      </c>
      <c r="L28" s="144">
        <f>$D28*L29</f>
        <v>42336.354000000007</v>
      </c>
      <c r="M28" s="144">
        <f>$D28*M29</f>
        <v>56448.472000000009</v>
      </c>
      <c r="N28" s="144">
        <f>$D28*N29</f>
        <v>14112.118000000002</v>
      </c>
      <c r="O28" s="423">
        <f>D28/$D$56</f>
        <v>7.1556863327878667E-2</v>
      </c>
      <c r="P28" s="417">
        <f>(E28+F28+G28+H28+I28+J28+K28+L28+M28+N28)/D28</f>
        <v>1</v>
      </c>
      <c r="Q28" s="141">
        <f>E28+F28+G28+H28+I28+J28+K28+L28+M28+N28</f>
        <v>141121.18000000002</v>
      </c>
      <c r="R28" s="141">
        <f>D28-Q28</f>
        <v>0</v>
      </c>
    </row>
    <row r="29" spans="2:18" ht="14.4" customHeight="1" x14ac:dyDescent="0.25">
      <c r="B29" s="441"/>
      <c r="C29" s="439"/>
      <c r="D29" s="437"/>
      <c r="E29" s="145"/>
      <c r="F29" s="145"/>
      <c r="G29" s="145"/>
      <c r="H29" s="145"/>
      <c r="I29" s="145">
        <v>0.1</v>
      </c>
      <c r="J29" s="145">
        <v>0.1</v>
      </c>
      <c r="K29" s="145"/>
      <c r="L29" s="145">
        <v>0.3</v>
      </c>
      <c r="M29" s="146">
        <v>0.4</v>
      </c>
      <c r="N29" s="146">
        <v>0.1</v>
      </c>
      <c r="O29" s="424"/>
      <c r="P29" s="418"/>
    </row>
    <row r="30" spans="2:18" ht="14.4" customHeight="1" x14ac:dyDescent="0.25">
      <c r="B30" s="440" t="s">
        <v>1279</v>
      </c>
      <c r="C30" s="438" t="str">
        <f>'PLAN ORCAMENTARIA'!F117</f>
        <v>INSTALAÇÕES ELÉTRICAS</v>
      </c>
      <c r="D30" s="436">
        <f>'PLAN ORCAMENTARIA'!K117</f>
        <v>188768.95999999993</v>
      </c>
      <c r="E30" s="144">
        <f>ROUND($D30*E31,2)</f>
        <v>0</v>
      </c>
      <c r="F30" s="144">
        <f>ROUND($D30*F31,2)</f>
        <v>0</v>
      </c>
      <c r="G30" s="144">
        <f>ROUND($D30*G31,2)</f>
        <v>0</v>
      </c>
      <c r="H30" s="144">
        <f t="shared" ref="H30:N30" si="6">$D30*H31</f>
        <v>18876.895999999993</v>
      </c>
      <c r="I30" s="144">
        <f t="shared" si="6"/>
        <v>0</v>
      </c>
      <c r="J30" s="144">
        <f t="shared" si="6"/>
        <v>18876.895999999993</v>
      </c>
      <c r="K30" s="144">
        <f t="shared" si="6"/>
        <v>18876.895999999993</v>
      </c>
      <c r="L30" s="144">
        <f t="shared" si="6"/>
        <v>0</v>
      </c>
      <c r="M30" s="144">
        <f t="shared" si="6"/>
        <v>113261.37599999996</v>
      </c>
      <c r="N30" s="144">
        <f t="shared" si="6"/>
        <v>18876.895999999993</v>
      </c>
      <c r="O30" s="423">
        <f>D30/$D$56</f>
        <v>9.5717132405396477E-2</v>
      </c>
      <c r="P30" s="417">
        <f>(E30+F30+G30+H30+I30+J30+K30+L30+M30+N30)/D30</f>
        <v>1.0000000000000002</v>
      </c>
      <c r="Q30" s="141">
        <f>E30+F30+G30+H30+I30+J30+K30+L30+M30+N30</f>
        <v>188768.95999999996</v>
      </c>
      <c r="R30" s="141">
        <f>D30-Q30</f>
        <v>0</v>
      </c>
    </row>
    <row r="31" spans="2:18" ht="14.4" customHeight="1" x14ac:dyDescent="0.25">
      <c r="B31" s="441"/>
      <c r="C31" s="439"/>
      <c r="D31" s="437"/>
      <c r="E31" s="145"/>
      <c r="F31" s="145"/>
      <c r="G31" s="145"/>
      <c r="H31" s="145">
        <v>0.1</v>
      </c>
      <c r="I31" s="145"/>
      <c r="J31" s="145">
        <v>0.1</v>
      </c>
      <c r="K31" s="145">
        <v>0.1</v>
      </c>
      <c r="L31" s="145"/>
      <c r="M31" s="145">
        <v>0.6</v>
      </c>
      <c r="N31" s="146">
        <v>0.1</v>
      </c>
      <c r="O31" s="424"/>
      <c r="P31" s="418"/>
    </row>
    <row r="32" spans="2:18" ht="14.4" customHeight="1" x14ac:dyDescent="0.25">
      <c r="B32" s="440" t="s">
        <v>1282</v>
      </c>
      <c r="C32" s="438" t="str">
        <f>'PLAN ORCAMENTARIA'!F193</f>
        <v>SPDA</v>
      </c>
      <c r="D32" s="436">
        <f>'PLAN ORCAMENTARIA'!K193</f>
        <v>42888.010000000009</v>
      </c>
      <c r="E32" s="144">
        <f t="shared" ref="E32:N32" si="7">ROUND($D32*E33,2)</f>
        <v>0</v>
      </c>
      <c r="F32" s="144">
        <f t="shared" si="7"/>
        <v>0</v>
      </c>
      <c r="G32" s="144">
        <f t="shared" si="7"/>
        <v>0</v>
      </c>
      <c r="H32" s="144">
        <f t="shared" si="7"/>
        <v>0</v>
      </c>
      <c r="I32" s="144">
        <f t="shared" si="7"/>
        <v>0</v>
      </c>
      <c r="J32" s="144">
        <f t="shared" si="7"/>
        <v>0</v>
      </c>
      <c r="K32" s="144">
        <f t="shared" si="7"/>
        <v>0</v>
      </c>
      <c r="L32" s="144">
        <f t="shared" si="7"/>
        <v>21444.01</v>
      </c>
      <c r="M32" s="144">
        <f t="shared" si="7"/>
        <v>0</v>
      </c>
      <c r="N32" s="144">
        <f t="shared" si="7"/>
        <v>21444.01</v>
      </c>
      <c r="O32" s="423">
        <f>D32/$D$56</f>
        <v>2.1746781524748404E-2</v>
      </c>
      <c r="P32" s="417">
        <f>(E32+F32+G32+H32+I32+J32+K32+L32+M32+N32)/D32</f>
        <v>1.0000002331653997</v>
      </c>
      <c r="Q32" s="141">
        <f>E32+F32+G32+H32+I32+J32+K32+L32+M32+N32</f>
        <v>42888.02</v>
      </c>
      <c r="R32" s="141">
        <f>D32-Q32</f>
        <v>-9.9999999874853529E-3</v>
      </c>
    </row>
    <row r="33" spans="2:18" ht="14.4" customHeight="1" x14ac:dyDescent="0.25">
      <c r="B33" s="441"/>
      <c r="C33" s="439"/>
      <c r="D33" s="437"/>
      <c r="E33" s="145"/>
      <c r="F33" s="145"/>
      <c r="G33" s="145"/>
      <c r="H33" s="145"/>
      <c r="I33" s="145"/>
      <c r="J33" s="145"/>
      <c r="K33" s="145"/>
      <c r="L33" s="145">
        <v>0.5</v>
      </c>
      <c r="M33" s="146"/>
      <c r="N33" s="146">
        <v>0.5</v>
      </c>
      <c r="O33" s="424"/>
      <c r="P33" s="418"/>
    </row>
    <row r="34" spans="2:18" ht="14.4" customHeight="1" x14ac:dyDescent="0.25">
      <c r="B34" s="440" t="s">
        <v>1283</v>
      </c>
      <c r="C34" s="438" t="str">
        <f>'PLAN ORCAMENTARIA'!F216</f>
        <v>INSTALAÇÕES HIDROSSANITÁRIAS</v>
      </c>
      <c r="D34" s="436">
        <f>'PLAN ORCAMENTARIA'!K216</f>
        <v>172293.34</v>
      </c>
      <c r="E34" s="144">
        <f>ROUND($D34*E35,2)</f>
        <v>0</v>
      </c>
      <c r="F34" s="144">
        <f>ROUND($D34*F35,2)</f>
        <v>0</v>
      </c>
      <c r="G34" s="144">
        <f>ROUND($D34*G35,2)</f>
        <v>0</v>
      </c>
      <c r="H34" s="144">
        <f t="shared" ref="H34:N34" si="8">$D34*H35</f>
        <v>34458.667999999998</v>
      </c>
      <c r="I34" s="144">
        <f t="shared" si="8"/>
        <v>0</v>
      </c>
      <c r="J34" s="144">
        <f t="shared" si="8"/>
        <v>17229.333999999999</v>
      </c>
      <c r="K34" s="144">
        <f t="shared" si="8"/>
        <v>34458.667999999998</v>
      </c>
      <c r="L34" s="144">
        <f t="shared" si="8"/>
        <v>34458.667999999998</v>
      </c>
      <c r="M34" s="144">
        <f t="shared" si="8"/>
        <v>0</v>
      </c>
      <c r="N34" s="144">
        <f t="shared" si="8"/>
        <v>51688.002</v>
      </c>
      <c r="O34" s="423">
        <f>D34/$D$56</f>
        <v>8.7363009455304508E-2</v>
      </c>
      <c r="P34" s="417">
        <f>(E34+F34+G34+H34+I34+J34+K34+L34+M34+N34)/D34</f>
        <v>1</v>
      </c>
      <c r="Q34" s="141">
        <f>E34+F34+G34+H34+I34+J34+K34+L34+M34+N34</f>
        <v>172293.34</v>
      </c>
      <c r="R34" s="141">
        <f>D34-Q34</f>
        <v>0</v>
      </c>
    </row>
    <row r="35" spans="2:18" ht="14.4" customHeight="1" x14ac:dyDescent="0.25">
      <c r="B35" s="441"/>
      <c r="C35" s="439"/>
      <c r="D35" s="437"/>
      <c r="E35" s="145"/>
      <c r="F35" s="145"/>
      <c r="G35" s="145"/>
      <c r="H35" s="145">
        <v>0.2</v>
      </c>
      <c r="I35" s="145"/>
      <c r="J35" s="145">
        <v>0.1</v>
      </c>
      <c r="K35" s="145">
        <v>0.2</v>
      </c>
      <c r="L35" s="145">
        <v>0.2</v>
      </c>
      <c r="M35" s="146"/>
      <c r="N35" s="146">
        <v>0.3</v>
      </c>
      <c r="O35" s="424"/>
      <c r="P35" s="418"/>
    </row>
    <row r="36" spans="2:18" ht="14.4" customHeight="1" x14ac:dyDescent="0.25">
      <c r="B36" s="440" t="s">
        <v>1284</v>
      </c>
      <c r="C36" s="438" t="str">
        <f>'PLAN ORCAMENTARIA'!F295</f>
        <v>PCIP</v>
      </c>
      <c r="D36" s="436">
        <f>'PLAN ORCAMENTARIA'!K295</f>
        <v>4709.26</v>
      </c>
      <c r="E36" s="144">
        <f t="shared" ref="E36:N36" si="9">ROUND($D36*E37,2)</f>
        <v>0</v>
      </c>
      <c r="F36" s="144">
        <f t="shared" si="9"/>
        <v>0</v>
      </c>
      <c r="G36" s="144">
        <f t="shared" si="9"/>
        <v>0</v>
      </c>
      <c r="H36" s="144">
        <f t="shared" si="9"/>
        <v>0</v>
      </c>
      <c r="I36" s="144">
        <f t="shared" si="9"/>
        <v>0</v>
      </c>
      <c r="J36" s="144">
        <f t="shared" si="9"/>
        <v>0</v>
      </c>
      <c r="K36" s="144">
        <f t="shared" si="9"/>
        <v>0</v>
      </c>
      <c r="L36" s="144">
        <f t="shared" si="9"/>
        <v>0</v>
      </c>
      <c r="M36" s="144">
        <f t="shared" si="9"/>
        <v>0</v>
      </c>
      <c r="N36" s="144">
        <f t="shared" si="9"/>
        <v>4709.26</v>
      </c>
      <c r="O36" s="423">
        <f>D36/$D$56</f>
        <v>2.3878759672746916E-3</v>
      </c>
      <c r="P36" s="417">
        <f>(E36+F36+G36+H36+I36+J36+K36+L36+M36+N36)/D36</f>
        <v>1</v>
      </c>
      <c r="Q36" s="141">
        <f>E36+F36+G36+H36+I36+J36+K36+L36+M36+N36</f>
        <v>4709.26</v>
      </c>
      <c r="R36" s="141">
        <f>D36-Q36</f>
        <v>0</v>
      </c>
    </row>
    <row r="37" spans="2:18" ht="14.4" customHeight="1" x14ac:dyDescent="0.25">
      <c r="B37" s="441"/>
      <c r="C37" s="439"/>
      <c r="D37" s="437"/>
      <c r="E37" s="145"/>
      <c r="F37" s="145"/>
      <c r="G37" s="145"/>
      <c r="H37" s="145"/>
      <c r="I37" s="145"/>
      <c r="J37" s="145"/>
      <c r="K37" s="145"/>
      <c r="L37" s="145"/>
      <c r="M37" s="145"/>
      <c r="N37" s="146">
        <v>1</v>
      </c>
      <c r="O37" s="424"/>
      <c r="P37" s="418"/>
    </row>
    <row r="38" spans="2:18" ht="14.4" customHeight="1" x14ac:dyDescent="0.25">
      <c r="B38" s="440" t="s">
        <v>1285</v>
      </c>
      <c r="C38" s="438" t="str">
        <f>'PLAN ORCAMENTARIA'!F301</f>
        <v>REDE DE AR COMPRIMIDO</v>
      </c>
      <c r="D38" s="436">
        <f>'PLAN ORCAMENTARIA'!K301</f>
        <v>11613.7</v>
      </c>
      <c r="E38" s="144">
        <f t="shared" ref="E38:N38" si="10">ROUND($D38*E39,2)</f>
        <v>0</v>
      </c>
      <c r="F38" s="144">
        <f t="shared" si="10"/>
        <v>0</v>
      </c>
      <c r="G38" s="144">
        <f t="shared" si="10"/>
        <v>0</v>
      </c>
      <c r="H38" s="144">
        <f t="shared" si="10"/>
        <v>0</v>
      </c>
      <c r="I38" s="144">
        <f t="shared" si="10"/>
        <v>0</v>
      </c>
      <c r="J38" s="144">
        <f t="shared" si="10"/>
        <v>0</v>
      </c>
      <c r="K38" s="144">
        <f t="shared" si="10"/>
        <v>0</v>
      </c>
      <c r="L38" s="144">
        <f t="shared" si="10"/>
        <v>0</v>
      </c>
      <c r="M38" s="144">
        <f t="shared" si="10"/>
        <v>0</v>
      </c>
      <c r="N38" s="144">
        <f t="shared" si="10"/>
        <v>11613.7</v>
      </c>
      <c r="O38" s="423">
        <f>D38/$D$56</f>
        <v>5.8888392488709662E-3</v>
      </c>
      <c r="P38" s="417">
        <f>(E38+F38+G38+H38+I38+J38+K38+L38+M38+N38)/D38</f>
        <v>1</v>
      </c>
      <c r="Q38" s="141">
        <f>E38+F38+G38+H38+I38+J38+K38+L38+M38+N38</f>
        <v>11613.7</v>
      </c>
      <c r="R38" s="141">
        <f>D38-Q38</f>
        <v>0</v>
      </c>
    </row>
    <row r="39" spans="2:18" ht="14.4" customHeight="1" x14ac:dyDescent="0.25">
      <c r="B39" s="441"/>
      <c r="C39" s="439"/>
      <c r="D39" s="437"/>
      <c r="E39" s="145"/>
      <c r="F39" s="145"/>
      <c r="G39" s="145"/>
      <c r="H39" s="145"/>
      <c r="I39" s="145"/>
      <c r="J39" s="145"/>
      <c r="K39" s="145"/>
      <c r="L39" s="145"/>
      <c r="M39" s="145"/>
      <c r="N39" s="146">
        <v>1</v>
      </c>
      <c r="O39" s="424"/>
      <c r="P39" s="418"/>
    </row>
    <row r="40" spans="2:18" ht="14.4" customHeight="1" x14ac:dyDescent="0.25">
      <c r="B40" s="440" t="s">
        <v>1286</v>
      </c>
      <c r="C40" s="438" t="str">
        <f>'PLAN ORCAMENTARIA'!F307</f>
        <v>CLIMATIZAÇÃO</v>
      </c>
      <c r="D40" s="436">
        <f>'PLAN ORCAMENTARIA'!K307</f>
        <v>2579.4300000000003</v>
      </c>
      <c r="E40" s="144">
        <f t="shared" ref="E40:N40" si="11">ROUND($D40*E41,2)</f>
        <v>0</v>
      </c>
      <c r="F40" s="144">
        <f t="shared" si="11"/>
        <v>0</v>
      </c>
      <c r="G40" s="144">
        <f t="shared" si="11"/>
        <v>0</v>
      </c>
      <c r="H40" s="144">
        <f t="shared" si="11"/>
        <v>0</v>
      </c>
      <c r="I40" s="144">
        <f t="shared" si="11"/>
        <v>0</v>
      </c>
      <c r="J40" s="144">
        <f t="shared" si="11"/>
        <v>0</v>
      </c>
      <c r="K40" s="144">
        <f t="shared" si="11"/>
        <v>0</v>
      </c>
      <c r="L40" s="144">
        <f t="shared" si="11"/>
        <v>0</v>
      </c>
      <c r="M40" s="144">
        <f t="shared" si="11"/>
        <v>0</v>
      </c>
      <c r="N40" s="144">
        <f t="shared" si="11"/>
        <v>2579.4299999999998</v>
      </c>
      <c r="O40" s="423">
        <f>D40/$D$56</f>
        <v>1.3079250044098984E-3</v>
      </c>
      <c r="P40" s="417">
        <f>(E40+F40+G40+H40+I40+J40+K40+L40+M40+N40)/D40</f>
        <v>0.99999999999999978</v>
      </c>
      <c r="Q40" s="141">
        <f>E40+F40+G40+H40+I40+J40+K40+L40+M40+N40</f>
        <v>2579.4299999999998</v>
      </c>
      <c r="R40" s="141">
        <f>D40-Q40</f>
        <v>0</v>
      </c>
    </row>
    <row r="41" spans="2:18" ht="14.4" customHeight="1" x14ac:dyDescent="0.25">
      <c r="B41" s="441"/>
      <c r="C41" s="439"/>
      <c r="D41" s="437"/>
      <c r="E41" s="145"/>
      <c r="F41" s="145"/>
      <c r="G41" s="145"/>
      <c r="H41" s="145"/>
      <c r="I41" s="145"/>
      <c r="J41" s="145"/>
      <c r="K41" s="145"/>
      <c r="L41" s="145"/>
      <c r="M41" s="145"/>
      <c r="N41" s="146">
        <v>1</v>
      </c>
      <c r="O41" s="424"/>
      <c r="P41" s="418"/>
    </row>
    <row r="42" spans="2:18" ht="14.4" customHeight="1" x14ac:dyDescent="0.25">
      <c r="B42" s="440" t="s">
        <v>1287</v>
      </c>
      <c r="C42" s="438" t="str">
        <f>'PLAN ORCAMENTARIA'!F313</f>
        <v>COMUNICAÇÃO VISUAL</v>
      </c>
      <c r="D42" s="436">
        <f>'PLAN ORCAMENTARIA'!K313</f>
        <v>10770.220000000001</v>
      </c>
      <c r="E42" s="144">
        <f t="shared" ref="E42:N42" si="12">ROUND($D42*E43,2)</f>
        <v>0</v>
      </c>
      <c r="F42" s="144">
        <f t="shared" si="12"/>
        <v>0</v>
      </c>
      <c r="G42" s="144">
        <f t="shared" si="12"/>
        <v>0</v>
      </c>
      <c r="H42" s="144">
        <f t="shared" si="12"/>
        <v>0</v>
      </c>
      <c r="I42" s="144">
        <f t="shared" si="12"/>
        <v>0</v>
      </c>
      <c r="J42" s="144">
        <f t="shared" si="12"/>
        <v>0</v>
      </c>
      <c r="K42" s="144">
        <f t="shared" si="12"/>
        <v>0</v>
      </c>
      <c r="L42" s="144">
        <f t="shared" si="12"/>
        <v>0</v>
      </c>
      <c r="M42" s="144">
        <f t="shared" si="12"/>
        <v>0</v>
      </c>
      <c r="N42" s="144">
        <f t="shared" si="12"/>
        <v>10770.22</v>
      </c>
      <c r="O42" s="423">
        <f>D42/$D$56</f>
        <v>5.4611445323174412E-3</v>
      </c>
      <c r="P42" s="417">
        <f>(E42+F42+G42+H42+I42+J42+K42+L42+M42+N42)/D42</f>
        <v>0.99999999999999978</v>
      </c>
      <c r="Q42" s="141">
        <f>E42+F42+G42+H42+I42+J42+K42+L42+M42+N42</f>
        <v>10770.22</v>
      </c>
      <c r="R42" s="141">
        <f>D42-Q42</f>
        <v>0</v>
      </c>
    </row>
    <row r="43" spans="2:18" ht="14.4" customHeight="1" x14ac:dyDescent="0.25">
      <c r="B43" s="441"/>
      <c r="C43" s="439"/>
      <c r="D43" s="437"/>
      <c r="E43" s="145"/>
      <c r="F43" s="145"/>
      <c r="G43" s="145"/>
      <c r="H43" s="145"/>
      <c r="I43" s="145"/>
      <c r="J43" s="145"/>
      <c r="K43" s="145"/>
      <c r="L43" s="145"/>
      <c r="M43" s="145"/>
      <c r="N43" s="146">
        <v>1</v>
      </c>
      <c r="O43" s="424"/>
      <c r="P43" s="418"/>
    </row>
    <row r="44" spans="2:18" ht="14.4" customHeight="1" x14ac:dyDescent="0.25">
      <c r="B44" s="440" t="s">
        <v>1288</v>
      </c>
      <c r="C44" s="438" t="str">
        <f>'PLAN ORCAMENTARIA'!F316</f>
        <v>CFTV</v>
      </c>
      <c r="D44" s="436">
        <f>'PLAN ORCAMENTARIA'!K316</f>
        <v>1021.13</v>
      </c>
      <c r="E44" s="144">
        <f t="shared" ref="E44:N44" si="13">ROUND($D44*E45,2)</f>
        <v>0</v>
      </c>
      <c r="F44" s="144">
        <f t="shared" si="13"/>
        <v>0</v>
      </c>
      <c r="G44" s="144">
        <f t="shared" si="13"/>
        <v>0</v>
      </c>
      <c r="H44" s="144">
        <f t="shared" si="13"/>
        <v>0</v>
      </c>
      <c r="I44" s="144">
        <f t="shared" si="13"/>
        <v>0</v>
      </c>
      <c r="J44" s="144">
        <f t="shared" si="13"/>
        <v>0</v>
      </c>
      <c r="K44" s="144">
        <f t="shared" si="13"/>
        <v>0</v>
      </c>
      <c r="L44" s="144">
        <f t="shared" si="13"/>
        <v>0</v>
      </c>
      <c r="M44" s="144">
        <f t="shared" si="13"/>
        <v>0</v>
      </c>
      <c r="N44" s="144">
        <f t="shared" si="13"/>
        <v>1021.13</v>
      </c>
      <c r="O44" s="423">
        <f>D44/$D$56</f>
        <v>5.1777387242649717E-4</v>
      </c>
      <c r="P44" s="417">
        <f>(E44+F44+G44+H44+I44+J44+K44+L44+M44+N44)/D44</f>
        <v>1</v>
      </c>
      <c r="Q44" s="141">
        <f>E44+F44+G44+H44+I44+J44+K44+L44+M44+N44</f>
        <v>1021.13</v>
      </c>
      <c r="R44" s="141">
        <f>D44-Q44</f>
        <v>0</v>
      </c>
    </row>
    <row r="45" spans="2:18" ht="14.4" customHeight="1" x14ac:dyDescent="0.25">
      <c r="B45" s="441"/>
      <c r="C45" s="439"/>
      <c r="D45" s="437"/>
      <c r="E45" s="145"/>
      <c r="F45" s="145"/>
      <c r="G45" s="145"/>
      <c r="H45" s="145"/>
      <c r="I45" s="145"/>
      <c r="J45" s="145"/>
      <c r="K45" s="145"/>
      <c r="L45" s="145"/>
      <c r="M45" s="145"/>
      <c r="N45" s="146">
        <v>1</v>
      </c>
      <c r="O45" s="424"/>
      <c r="P45" s="418"/>
    </row>
    <row r="46" spans="2:18" ht="14.4" customHeight="1" x14ac:dyDescent="0.25">
      <c r="B46" s="440" t="s">
        <v>1289</v>
      </c>
      <c r="C46" s="438" t="str">
        <f>'PLAN ORCAMENTARIA'!F322</f>
        <v>MOBILIÁRIO</v>
      </c>
      <c r="D46" s="436">
        <f>'PLAN ORCAMENTARIA'!K322</f>
        <v>7858.1100000000006</v>
      </c>
      <c r="E46" s="144">
        <f t="shared" ref="E46:N46" si="14">ROUND($D46*E47,2)</f>
        <v>0</v>
      </c>
      <c r="F46" s="144">
        <f t="shared" si="14"/>
        <v>0</v>
      </c>
      <c r="G46" s="144">
        <f t="shared" si="14"/>
        <v>0</v>
      </c>
      <c r="H46" s="144">
        <f t="shared" si="14"/>
        <v>0</v>
      </c>
      <c r="I46" s="144">
        <f t="shared" si="14"/>
        <v>0</v>
      </c>
      <c r="J46" s="144">
        <f t="shared" si="14"/>
        <v>0</v>
      </c>
      <c r="K46" s="144">
        <f t="shared" si="14"/>
        <v>0</v>
      </c>
      <c r="L46" s="144">
        <f t="shared" si="14"/>
        <v>0</v>
      </c>
      <c r="M46" s="144">
        <f t="shared" si="14"/>
        <v>0</v>
      </c>
      <c r="N46" s="144">
        <f t="shared" si="14"/>
        <v>7858.11</v>
      </c>
      <c r="O46" s="423">
        <f>D46/$D$56</f>
        <v>3.9845309065969876E-3</v>
      </c>
      <c r="P46" s="417">
        <f>(E46+F46+G46+H46+I46+J46+K46+L46+M46+N46)/D46</f>
        <v>0.99999999999999989</v>
      </c>
      <c r="Q46" s="141">
        <f>E46+F46+G46+H46+I46+J46+K46+L46+M46+N46</f>
        <v>7858.11</v>
      </c>
      <c r="R46" s="141">
        <f>D46-Q46</f>
        <v>0</v>
      </c>
    </row>
    <row r="47" spans="2:18" ht="14.4" customHeight="1" x14ac:dyDescent="0.25">
      <c r="B47" s="441"/>
      <c r="C47" s="439"/>
      <c r="D47" s="437"/>
      <c r="E47" s="145"/>
      <c r="F47" s="145"/>
      <c r="G47" s="145"/>
      <c r="H47" s="145"/>
      <c r="I47" s="145"/>
      <c r="J47" s="145"/>
      <c r="K47" s="145"/>
      <c r="L47" s="145"/>
      <c r="M47" s="145"/>
      <c r="N47" s="146">
        <v>1</v>
      </c>
      <c r="O47" s="424"/>
      <c r="P47" s="418"/>
    </row>
    <row r="48" spans="2:18" ht="14.4" customHeight="1" x14ac:dyDescent="0.25">
      <c r="B48" s="440" t="s">
        <v>1290</v>
      </c>
      <c r="C48" s="438" t="str">
        <f>'PLAN ORCAMENTARIA'!F332</f>
        <v>DIVERSOS E LIMPEZA</v>
      </c>
      <c r="D48" s="436">
        <f>'PLAN ORCAMENTARIA'!K332</f>
        <v>21570.82</v>
      </c>
      <c r="E48" s="144">
        <f t="shared" ref="E48:N48" si="15">ROUND($D48*E49,2)</f>
        <v>0</v>
      </c>
      <c r="F48" s="144">
        <f t="shared" si="15"/>
        <v>0</v>
      </c>
      <c r="G48" s="144">
        <f t="shared" si="15"/>
        <v>0</v>
      </c>
      <c r="H48" s="144">
        <f t="shared" si="15"/>
        <v>0</v>
      </c>
      <c r="I48" s="144">
        <f t="shared" si="15"/>
        <v>0</v>
      </c>
      <c r="J48" s="144">
        <f t="shared" si="15"/>
        <v>0</v>
      </c>
      <c r="K48" s="144">
        <f t="shared" si="15"/>
        <v>0</v>
      </c>
      <c r="L48" s="144">
        <f t="shared" si="15"/>
        <v>0</v>
      </c>
      <c r="M48" s="144">
        <f t="shared" si="15"/>
        <v>0</v>
      </c>
      <c r="N48" s="144">
        <f t="shared" si="15"/>
        <v>21570.82</v>
      </c>
      <c r="O48" s="425">
        <f>D48/$D$56</f>
        <v>1.0937693538349605E-2</v>
      </c>
      <c r="P48" s="425">
        <f>(E48+F48+G48+H48+I48+J48+K48+L48+M48+N48)/D48</f>
        <v>1</v>
      </c>
      <c r="Q48" s="141">
        <f>E48+F48+G48+H48+I48+J48+K48+L48+M48+N48</f>
        <v>21570.82</v>
      </c>
      <c r="R48" s="141">
        <f>D48-Q48</f>
        <v>0</v>
      </c>
    </row>
    <row r="49" spans="2:18" ht="14.4" customHeight="1" x14ac:dyDescent="0.25">
      <c r="B49" s="441"/>
      <c r="C49" s="439"/>
      <c r="D49" s="437"/>
      <c r="E49" s="145"/>
      <c r="F49" s="145"/>
      <c r="G49" s="145"/>
      <c r="H49" s="145"/>
      <c r="I49" s="145"/>
      <c r="J49" s="145"/>
      <c r="K49" s="145"/>
      <c r="L49" s="145"/>
      <c r="M49" s="145"/>
      <c r="N49" s="146">
        <v>1</v>
      </c>
      <c r="O49" s="425"/>
      <c r="P49" s="425"/>
    </row>
    <row r="50" spans="2:18" ht="14.4" customHeight="1" x14ac:dyDescent="0.25">
      <c r="B50" s="440" t="s">
        <v>1291</v>
      </c>
      <c r="C50" s="438" t="str">
        <f>'PLAN ORCAMENTARIA'!F340</f>
        <v>ADMINISTRAÇÃO LOCAL</v>
      </c>
      <c r="D50" s="436">
        <f>'PLAN ORCAMENTARIA'!K340</f>
        <v>111588.68000000001</v>
      </c>
      <c r="E50" s="144">
        <f t="shared" ref="E50:N50" si="16">$D50*E51</f>
        <v>11281.615548</v>
      </c>
      <c r="F50" s="144">
        <f t="shared" si="16"/>
        <v>11582.904984000001</v>
      </c>
      <c r="G50" s="144">
        <f t="shared" si="16"/>
        <v>11605.22272</v>
      </c>
      <c r="H50" s="144">
        <f t="shared" si="16"/>
        <v>10366.588372</v>
      </c>
      <c r="I50" s="144">
        <f t="shared" si="16"/>
        <v>11158.868000000002</v>
      </c>
      <c r="J50" s="144">
        <f t="shared" si="16"/>
        <v>11538.269512000001</v>
      </c>
      <c r="K50" s="144">
        <f t="shared" si="16"/>
        <v>11850.717816</v>
      </c>
      <c r="L50" s="144">
        <f t="shared" si="16"/>
        <v>12062.736308000001</v>
      </c>
      <c r="M50" s="144">
        <f t="shared" si="16"/>
        <v>10176.887616000002</v>
      </c>
      <c r="N50" s="144">
        <f t="shared" si="16"/>
        <v>9964.8691240000007</v>
      </c>
      <c r="O50" s="425">
        <f t="shared" ref="O50" si="17">D50/$D$56</f>
        <v>5.6582122709705147E-2</v>
      </c>
      <c r="P50" s="425">
        <f>(E50+F50+G50+H50+I50+J50+K50+L50+M50+N50)/D50</f>
        <v>1.0000000000000002</v>
      </c>
      <c r="Q50" s="141">
        <f>E50+F50+G50+H50+I50+J50+K50+L50+M50+N50</f>
        <v>111588.68000000002</v>
      </c>
      <c r="R50" s="141">
        <f>D50-Q50</f>
        <v>0</v>
      </c>
    </row>
    <row r="51" spans="2:18" ht="14.4" customHeight="1" x14ac:dyDescent="0.25">
      <c r="B51" s="441"/>
      <c r="C51" s="439"/>
      <c r="D51" s="437"/>
      <c r="E51" s="145">
        <v>0.1011</v>
      </c>
      <c r="F51" s="145">
        <v>0.1038</v>
      </c>
      <c r="G51" s="145">
        <v>0.104</v>
      </c>
      <c r="H51" s="145">
        <v>9.2899999999999996E-2</v>
      </c>
      <c r="I51" s="145">
        <v>0.1</v>
      </c>
      <c r="J51" s="145">
        <v>0.10340000000000001</v>
      </c>
      <c r="K51" s="145">
        <v>0.1062</v>
      </c>
      <c r="L51" s="145">
        <v>0.1081</v>
      </c>
      <c r="M51" s="145">
        <v>9.1200000000000003E-2</v>
      </c>
      <c r="N51" s="146">
        <v>8.9300000000000004E-2</v>
      </c>
      <c r="O51" s="425"/>
      <c r="P51" s="425"/>
    </row>
    <row r="52" spans="2:18" ht="14.4" x14ac:dyDescent="0.3">
      <c r="B52" s="442" t="s">
        <v>1280</v>
      </c>
      <c r="C52" s="443"/>
      <c r="D52" s="444"/>
      <c r="E52" s="147">
        <f t="shared" ref="E52:N52" si="18">E14+E16+E18+E20+E22+E24+E26+E28+E30+E32+E34+E36+E38+E40+E42+E44+E46+E48+E50</f>
        <v>199435.77554800001</v>
      </c>
      <c r="F52" s="147">
        <f t="shared" si="18"/>
        <v>204739.89498399998</v>
      </c>
      <c r="G52" s="147">
        <f t="shared" si="18"/>
        <v>205138.21272000001</v>
      </c>
      <c r="H52" s="147">
        <f t="shared" si="18"/>
        <v>183200.27237200001</v>
      </c>
      <c r="I52" s="147">
        <f t="shared" si="18"/>
        <v>197225.89600000001</v>
      </c>
      <c r="J52" s="147">
        <f t="shared" si="18"/>
        <v>203836.99751200003</v>
      </c>
      <c r="K52" s="147">
        <f t="shared" si="18"/>
        <v>209266.091816</v>
      </c>
      <c r="L52" s="147">
        <f t="shared" si="18"/>
        <v>213215.91830800002</v>
      </c>
      <c r="M52" s="147">
        <f t="shared" si="18"/>
        <v>179886.73561599996</v>
      </c>
      <c r="N52" s="147">
        <f t="shared" si="18"/>
        <v>176208.56512399996</v>
      </c>
      <c r="O52" s="432">
        <f t="shared" ref="O52" si="19">SUM(O14:O50)</f>
        <v>1</v>
      </c>
      <c r="P52" s="433"/>
    </row>
    <row r="53" spans="2:18" ht="14.4" x14ac:dyDescent="0.3">
      <c r="B53" s="445"/>
      <c r="C53" s="446"/>
      <c r="D53" s="447"/>
      <c r="E53" s="148">
        <f t="shared" ref="E53:N53" si="20">E52/$D$10</f>
        <v>0.1011258447072064</v>
      </c>
      <c r="F53" s="148">
        <f t="shared" si="20"/>
        <v>0.10381534992220386</v>
      </c>
      <c r="G53" s="148">
        <f t="shared" si="20"/>
        <v>0.10401732079430133</v>
      </c>
      <c r="H53" s="148">
        <f t="shared" si="20"/>
        <v>9.2893475322083821E-2</v>
      </c>
      <c r="I53" s="148">
        <f t="shared" si="20"/>
        <v>0.1000053038444719</v>
      </c>
      <c r="J53" s="148">
        <f t="shared" si="20"/>
        <v>0.10335752700006709</v>
      </c>
      <c r="K53" s="148">
        <f t="shared" si="20"/>
        <v>0.10611040193425834</v>
      </c>
      <c r="L53" s="148">
        <f t="shared" si="20"/>
        <v>0.10811319977407856</v>
      </c>
      <c r="M53" s="148">
        <f t="shared" si="20"/>
        <v>9.1213314365514456E-2</v>
      </c>
      <c r="N53" s="148">
        <f t="shared" si="20"/>
        <v>8.9348262335814305E-2</v>
      </c>
      <c r="O53" s="434"/>
      <c r="P53" s="435"/>
    </row>
    <row r="54" spans="2:18" ht="14.4" x14ac:dyDescent="0.3">
      <c r="B54" s="426" t="s">
        <v>1281</v>
      </c>
      <c r="C54" s="427"/>
      <c r="D54" s="428"/>
      <c r="E54" s="147">
        <f>E52</f>
        <v>199435.77554800001</v>
      </c>
      <c r="F54" s="147">
        <f t="shared" ref="F54:N54" si="21">F52+E54</f>
        <v>404175.67053200002</v>
      </c>
      <c r="G54" s="147">
        <f t="shared" si="21"/>
        <v>609313.88325199997</v>
      </c>
      <c r="H54" s="147">
        <f t="shared" si="21"/>
        <v>792514.15562400001</v>
      </c>
      <c r="I54" s="147">
        <f t="shared" si="21"/>
        <v>989740.05162400007</v>
      </c>
      <c r="J54" s="147">
        <f t="shared" si="21"/>
        <v>1193577.0491360002</v>
      </c>
      <c r="K54" s="147">
        <f t="shared" si="21"/>
        <v>1402843.1409520002</v>
      </c>
      <c r="L54" s="147">
        <f t="shared" si="21"/>
        <v>1616059.0592600002</v>
      </c>
      <c r="M54" s="147">
        <f t="shared" si="21"/>
        <v>1795945.7948760001</v>
      </c>
      <c r="N54" s="147">
        <f t="shared" si="21"/>
        <v>1972154.36</v>
      </c>
      <c r="O54" s="432">
        <f>O52</f>
        <v>1</v>
      </c>
      <c r="P54" s="433"/>
    </row>
    <row r="55" spans="2:18" ht="14.4" x14ac:dyDescent="0.3">
      <c r="B55" s="429"/>
      <c r="C55" s="430"/>
      <c r="D55" s="431"/>
      <c r="E55" s="148">
        <f t="shared" ref="E55:N55" si="22">E54/$D$10</f>
        <v>0.1011258447072064</v>
      </c>
      <c r="F55" s="148">
        <f t="shared" si="22"/>
        <v>0.20494119462941027</v>
      </c>
      <c r="G55" s="148">
        <f t="shared" si="22"/>
        <v>0.30895851542371155</v>
      </c>
      <c r="H55" s="148">
        <f t="shared" si="22"/>
        <v>0.40185199074579542</v>
      </c>
      <c r="I55" s="148">
        <f t="shared" si="22"/>
        <v>0.50185729459026729</v>
      </c>
      <c r="J55" s="148">
        <f t="shared" si="22"/>
        <v>0.60521482159033446</v>
      </c>
      <c r="K55" s="148">
        <f t="shared" si="22"/>
        <v>0.71132522352459282</v>
      </c>
      <c r="L55" s="148">
        <f t="shared" si="22"/>
        <v>0.81943842329867134</v>
      </c>
      <c r="M55" s="148">
        <f t="shared" si="22"/>
        <v>0.91065173766418583</v>
      </c>
      <c r="N55" s="148">
        <f t="shared" si="22"/>
        <v>1.0000000000000002</v>
      </c>
      <c r="O55" s="434"/>
      <c r="P55" s="435"/>
    </row>
    <row r="56" spans="2:18" ht="23.4" x14ac:dyDescent="0.45">
      <c r="B56" s="448" t="s">
        <v>904</v>
      </c>
      <c r="C56" s="449"/>
      <c r="D56" s="149">
        <f>SUM(D14:D51)</f>
        <v>1972154.3599999999</v>
      </c>
      <c r="E56" s="456"/>
      <c r="F56" s="348"/>
      <c r="G56" s="348"/>
      <c r="H56" s="348"/>
      <c r="I56" s="348"/>
      <c r="J56" s="348"/>
      <c r="K56" s="348"/>
      <c r="L56" s="348"/>
      <c r="M56" s="348"/>
      <c r="N56" s="348"/>
      <c r="O56" s="348"/>
      <c r="P56" s="457"/>
    </row>
    <row r="57" spans="2:18" ht="84.75" customHeight="1" x14ac:dyDescent="0.25">
      <c r="B57" s="450" t="s">
        <v>1406</v>
      </c>
      <c r="C57" s="451"/>
      <c r="D57" s="451"/>
      <c r="E57" s="451"/>
      <c r="F57" s="451"/>
      <c r="G57" s="451"/>
      <c r="H57" s="451"/>
      <c r="I57" s="451"/>
      <c r="J57" s="451"/>
      <c r="K57" s="451"/>
      <c r="L57" s="451"/>
      <c r="M57" s="451"/>
      <c r="N57" s="451"/>
      <c r="O57" s="451"/>
      <c r="P57" s="452"/>
    </row>
    <row r="58" spans="2:18" ht="13.95" customHeight="1" x14ac:dyDescent="0.25">
      <c r="B58" s="450"/>
      <c r="C58" s="451"/>
      <c r="D58" s="451"/>
      <c r="E58" s="451"/>
      <c r="F58" s="451"/>
      <c r="G58" s="451"/>
      <c r="H58" s="451"/>
      <c r="I58" s="451"/>
      <c r="J58" s="451"/>
      <c r="K58" s="451"/>
      <c r="L58" s="451"/>
      <c r="M58" s="451"/>
      <c r="N58" s="451"/>
      <c r="O58" s="451"/>
      <c r="P58" s="452"/>
    </row>
    <row r="59" spans="2:18" ht="27.6" customHeight="1" thickBot="1" x14ac:dyDescent="0.3">
      <c r="B59" s="453"/>
      <c r="C59" s="454"/>
      <c r="D59" s="454"/>
      <c r="E59" s="454"/>
      <c r="F59" s="454"/>
      <c r="G59" s="454"/>
      <c r="H59" s="454"/>
      <c r="I59" s="454"/>
      <c r="J59" s="454"/>
      <c r="K59" s="454"/>
      <c r="L59" s="454"/>
      <c r="M59" s="454"/>
      <c r="N59" s="454"/>
      <c r="O59" s="454"/>
      <c r="P59" s="455"/>
    </row>
    <row r="60" spans="2:18" x14ac:dyDescent="0.25">
      <c r="B60" s="150"/>
      <c r="C60" s="151"/>
    </row>
    <row r="61" spans="2:18" x14ac:dyDescent="0.25">
      <c r="B61" s="150"/>
      <c r="C61" s="151"/>
      <c r="D61" s="142"/>
      <c r="E61" s="142"/>
    </row>
    <row r="62" spans="2:18" x14ac:dyDescent="0.25">
      <c r="B62" s="150"/>
      <c r="C62" s="151"/>
    </row>
    <row r="63" spans="2:18" x14ac:dyDescent="0.25">
      <c r="B63" s="150"/>
      <c r="C63" s="151"/>
    </row>
  </sheetData>
  <mergeCells count="116">
    <mergeCell ref="B7:C9"/>
    <mergeCell ref="B6:P6"/>
    <mergeCell ref="D7:P7"/>
    <mergeCell ref="D8:P8"/>
    <mergeCell ref="D9:P9"/>
    <mergeCell ref="B10:C10"/>
    <mergeCell ref="D10:E10"/>
    <mergeCell ref="O12:P13"/>
    <mergeCell ref="B11:P11"/>
    <mergeCell ref="B12:B13"/>
    <mergeCell ref="C12:C13"/>
    <mergeCell ref="D12:D13"/>
    <mergeCell ref="B24:B25"/>
    <mergeCell ref="B56:C56"/>
    <mergeCell ref="B57:P59"/>
    <mergeCell ref="E56:P56"/>
    <mergeCell ref="B14:B15"/>
    <mergeCell ref="C14:C15"/>
    <mergeCell ref="D14:D15"/>
    <mergeCell ref="D16:D17"/>
    <mergeCell ref="C16:C17"/>
    <mergeCell ref="B16:B17"/>
    <mergeCell ref="D26:D27"/>
    <mergeCell ref="C48:C49"/>
    <mergeCell ref="B48:B49"/>
    <mergeCell ref="D18:D19"/>
    <mergeCell ref="C18:C19"/>
    <mergeCell ref="B18:B19"/>
    <mergeCell ref="D34:D35"/>
    <mergeCell ref="C34:C35"/>
    <mergeCell ref="B34:B35"/>
    <mergeCell ref="D32:D33"/>
    <mergeCell ref="C32:C33"/>
    <mergeCell ref="D20:D21"/>
    <mergeCell ref="C20:C21"/>
    <mergeCell ref="B20:B21"/>
    <mergeCell ref="C40:C41"/>
    <mergeCell ref="B40:B41"/>
    <mergeCell ref="B32:B33"/>
    <mergeCell ref="D30:D31"/>
    <mergeCell ref="C30:C31"/>
    <mergeCell ref="B30:B31"/>
    <mergeCell ref="D28:D29"/>
    <mergeCell ref="C28:C29"/>
    <mergeCell ref="B28:B29"/>
    <mergeCell ref="O38:O39"/>
    <mergeCell ref="B52:D53"/>
    <mergeCell ref="D22:D23"/>
    <mergeCell ref="C22:C23"/>
    <mergeCell ref="B22:B23"/>
    <mergeCell ref="B26:B27"/>
    <mergeCell ref="D24:D25"/>
    <mergeCell ref="C24:C25"/>
    <mergeCell ref="O36:O37"/>
    <mergeCell ref="O34:O35"/>
    <mergeCell ref="O32:O33"/>
    <mergeCell ref="O30:O31"/>
    <mergeCell ref="O28:O29"/>
    <mergeCell ref="O26:O27"/>
    <mergeCell ref="O24:O25"/>
    <mergeCell ref="O22:O23"/>
    <mergeCell ref="C26:C27"/>
    <mergeCell ref="D36:D37"/>
    <mergeCell ref="C36:C37"/>
    <mergeCell ref="B36:B37"/>
    <mergeCell ref="D42:D43"/>
    <mergeCell ref="C42:C43"/>
    <mergeCell ref="B42:B43"/>
    <mergeCell ref="D40:D41"/>
    <mergeCell ref="B54:D55"/>
    <mergeCell ref="O52:P53"/>
    <mergeCell ref="O54:P55"/>
    <mergeCell ref="D38:D39"/>
    <mergeCell ref="C38:C39"/>
    <mergeCell ref="B38:B39"/>
    <mergeCell ref="D46:D47"/>
    <mergeCell ref="C46:C47"/>
    <mergeCell ref="B46:B47"/>
    <mergeCell ref="D44:D45"/>
    <mergeCell ref="C44:C45"/>
    <mergeCell ref="B44:B45"/>
    <mergeCell ref="D50:D51"/>
    <mergeCell ref="C50:C51"/>
    <mergeCell ref="B50:B51"/>
    <mergeCell ref="D48:D49"/>
    <mergeCell ref="P40:P41"/>
    <mergeCell ref="P38:P39"/>
    <mergeCell ref="O50:O51"/>
    <mergeCell ref="O48:O49"/>
    <mergeCell ref="O46:O47"/>
    <mergeCell ref="O44:O45"/>
    <mergeCell ref="O42:O43"/>
    <mergeCell ref="O40:O41"/>
    <mergeCell ref="P36:P37"/>
    <mergeCell ref="P34:P35"/>
    <mergeCell ref="P32:P33"/>
    <mergeCell ref="P50:P51"/>
    <mergeCell ref="P48:P49"/>
    <mergeCell ref="P46:P47"/>
    <mergeCell ref="P44:P45"/>
    <mergeCell ref="P42:P43"/>
    <mergeCell ref="P20:P21"/>
    <mergeCell ref="P18:P19"/>
    <mergeCell ref="P16:P17"/>
    <mergeCell ref="F10:J10"/>
    <mergeCell ref="K10:P10"/>
    <mergeCell ref="P30:P31"/>
    <mergeCell ref="P28:P29"/>
    <mergeCell ref="P26:P27"/>
    <mergeCell ref="P24:P25"/>
    <mergeCell ref="P22:P23"/>
    <mergeCell ref="O16:O17"/>
    <mergeCell ref="O14:O15"/>
    <mergeCell ref="P14:P15"/>
    <mergeCell ref="O18:O19"/>
    <mergeCell ref="O20:O21"/>
  </mergeCells>
  <phoneticPr fontId="40" type="noConversion"/>
  <pageMargins left="0.25" right="0.25" top="0.75" bottom="0.75" header="0.3" footer="0.3"/>
  <pageSetup paperSize="9" scale="49"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8237A43B8CF224BAC09B4D246C9268D" ma:contentTypeVersion="10" ma:contentTypeDescription="Crie um novo documento." ma:contentTypeScope="" ma:versionID="d7f4910f9a08a2436fef3f7cb25a9cfe">
  <xsd:schema xmlns:xsd="http://www.w3.org/2001/XMLSchema" xmlns:xs="http://www.w3.org/2001/XMLSchema" xmlns:p="http://schemas.microsoft.com/office/2006/metadata/properties" xmlns:ns2="e0b582c4-5fc4-46ef-8630-d70f32e02781" xmlns:ns3="8ff11e31-fba7-4003-b8be-6996fb696ac9" targetNamespace="http://schemas.microsoft.com/office/2006/metadata/properties" ma:root="true" ma:fieldsID="3ebd7a127542ced3c5d31b18587965d4" ns2:_="" ns3:_="">
    <xsd:import namespace="e0b582c4-5fc4-46ef-8630-d70f32e02781"/>
    <xsd:import namespace="8ff11e31-fba7-4003-b8be-6996fb696ac9"/>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b582c4-5fc4-46ef-8630-d70f32e027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Marcações de imagem" ma:readOnly="false" ma:fieldId="{5cf76f15-5ced-4ddc-b409-7134ff3c332f}" ma:taxonomyMulti="true" ma:sspId="917d32f3-4fa4-4f5b-a8d0-62dbd3d265b9"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ff11e31-fba7-4003-b8be-6996fb696ac9"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c7198a68-7f53-471e-9069-eb26aaf99135}" ma:internalName="TaxCatchAll" ma:showField="CatchAllData" ma:web="8ff11e31-fba7-4003-b8be-6996fb696ac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ff11e31-fba7-4003-b8be-6996fb696ac9" xsi:nil="true"/>
    <lcf76f155ced4ddcb4097134ff3c332f xmlns="e0b582c4-5fc4-46ef-8630-d70f32e0278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9C44802-AF48-4F33-AA2D-DF3CA96679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b582c4-5fc4-46ef-8630-d70f32e02781"/>
    <ds:schemaRef ds:uri="8ff11e31-fba7-4003-b8be-6996fb696a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046CB29-C3B2-4018-8727-8ED4187220B1}">
  <ds:schemaRefs>
    <ds:schemaRef ds:uri="http://schemas.microsoft.com/sharepoint/v3/contenttype/forms"/>
  </ds:schemaRefs>
</ds:datastoreItem>
</file>

<file path=customXml/itemProps3.xml><?xml version="1.0" encoding="utf-8"?>
<ds:datastoreItem xmlns:ds="http://schemas.openxmlformats.org/officeDocument/2006/customXml" ds:itemID="{18375EE5-FC1E-4530-90E8-1F61580C71A0}">
  <ds:schemaRefs>
    <ds:schemaRef ds:uri="http://www.w3.org/XML/1998/namespace"/>
    <ds:schemaRef ds:uri="http://purl.org/dc/dcmitype/"/>
    <ds:schemaRef ds:uri="e0b582c4-5fc4-46ef-8630-d70f32e02781"/>
    <ds:schemaRef ds:uri="http://purl.org/dc/elements/1.1/"/>
    <ds:schemaRef ds:uri="8ff11e31-fba7-4003-b8be-6996fb696ac9"/>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8</vt:i4>
      </vt:variant>
    </vt:vector>
  </HeadingPairs>
  <TitlesOfParts>
    <vt:vector size="13" baseType="lpstr">
      <vt:lpstr>BDI</vt:lpstr>
      <vt:lpstr>COTACOES</vt:lpstr>
      <vt:lpstr>CPU</vt:lpstr>
      <vt:lpstr>PLAN ORCAMENTARIA</vt:lpstr>
      <vt:lpstr>CRONOGRAMA</vt:lpstr>
      <vt:lpstr>BDI!Area_de_impressao</vt:lpstr>
      <vt:lpstr>COTACOES!Area_de_impressao</vt:lpstr>
      <vt:lpstr>CPU!Area_de_impressao</vt:lpstr>
      <vt:lpstr>CRONOGRAMA!Area_de_impressao</vt:lpstr>
      <vt:lpstr>'PLAN ORCAMENTARIA'!Area_de_impressao</vt:lpstr>
      <vt:lpstr>COTACOES!Titulos_de_impressao</vt:lpstr>
      <vt:lpstr>CPU!Titulos_de_impressao</vt:lpstr>
      <vt:lpstr>'PLAN ORCAMENTARIA'!Titulos_de_impressao</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Licitação</cp:lastModifiedBy>
  <cp:revision>0</cp:revision>
  <cp:lastPrinted>2023-08-08T15:09:41Z</cp:lastPrinted>
  <dcterms:created xsi:type="dcterms:W3CDTF">2023-05-25T23:24:17Z</dcterms:created>
  <dcterms:modified xsi:type="dcterms:W3CDTF">2024-06-12T15:37:54Z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0x01010098237A43B8CF224BAC09B4D246C9268D</vt:lpwstr>
  </property>
  <property fmtid="{D5CDD505-2E9C-101B-9397-08002B2CF9AE}" pid="3" name="MediaServiceImageTags">
    <vt:lpwstr/>
  </property>
</Properties>
</file>